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av\Documents\práce 2014x\ostatní\Wampin\W93-2025 MŠ Vaňkova\"/>
    </mc:Choice>
  </mc:AlternateContent>
  <xr:revisionPtr revIDLastSave="0" documentId="8_{B6756F50-4EC0-4BA2-830B-DC505803BC79}" xr6:coauthVersionLast="47" xr6:coauthVersionMax="47" xr10:uidLastSave="{00000000-0000-0000-0000-000000000000}"/>
  <bookViews>
    <workbookView xWindow="-103" yWindow="-103" windowWidth="22149" windowHeight="1320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Pol'!$A$1:$Y$276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66" i="12"/>
  <c r="BA263" i="12"/>
  <c r="BA200" i="12"/>
  <c r="BA184" i="12"/>
  <c r="BA182" i="12"/>
  <c r="BA174" i="12"/>
  <c r="BA168" i="12"/>
  <c r="G9" i="12"/>
  <c r="I9" i="12"/>
  <c r="K9" i="12"/>
  <c r="M9" i="12"/>
  <c r="O9" i="12"/>
  <c r="Q9" i="12"/>
  <c r="Q8" i="12" s="1"/>
  <c r="V9" i="12"/>
  <c r="V8" i="12" s="1"/>
  <c r="G11" i="12"/>
  <c r="I11" i="12"/>
  <c r="I8" i="12" s="1"/>
  <c r="K11" i="12"/>
  <c r="K8" i="12" s="1"/>
  <c r="M11" i="12"/>
  <c r="O11" i="12"/>
  <c r="Q11" i="12"/>
  <c r="V11" i="12"/>
  <c r="G13" i="12"/>
  <c r="I13" i="12"/>
  <c r="K13" i="12"/>
  <c r="M13" i="12"/>
  <c r="O13" i="12"/>
  <c r="Q13" i="12"/>
  <c r="V13" i="12"/>
  <c r="G14" i="12"/>
  <c r="M14" i="12" s="1"/>
  <c r="I14" i="12"/>
  <c r="K14" i="12"/>
  <c r="O14" i="12"/>
  <c r="Q14" i="12"/>
  <c r="V14" i="12"/>
  <c r="G16" i="12"/>
  <c r="I16" i="12"/>
  <c r="K16" i="12"/>
  <c r="M16" i="12"/>
  <c r="O16" i="12"/>
  <c r="Q16" i="12"/>
  <c r="V16" i="12"/>
  <c r="G19" i="12"/>
  <c r="M19" i="12" s="1"/>
  <c r="I19" i="12"/>
  <c r="K19" i="12"/>
  <c r="O19" i="12"/>
  <c r="Q19" i="12"/>
  <c r="V19" i="12"/>
  <c r="G22" i="12"/>
  <c r="I22" i="12"/>
  <c r="K22" i="12"/>
  <c r="M22" i="12"/>
  <c r="O22" i="12"/>
  <c r="O8" i="12" s="1"/>
  <c r="Q22" i="12"/>
  <c r="V22" i="12"/>
  <c r="G23" i="12"/>
  <c r="I23" i="12"/>
  <c r="K23" i="12"/>
  <c r="M23" i="12"/>
  <c r="O23" i="12"/>
  <c r="Q23" i="12"/>
  <c r="V23" i="12"/>
  <c r="G25" i="12"/>
  <c r="M25" i="12" s="1"/>
  <c r="I25" i="12"/>
  <c r="K25" i="12"/>
  <c r="O25" i="12"/>
  <c r="Q25" i="12"/>
  <c r="V25" i="12"/>
  <c r="G27" i="12"/>
  <c r="I27" i="12"/>
  <c r="K27" i="12"/>
  <c r="M27" i="12"/>
  <c r="O27" i="12"/>
  <c r="Q27" i="12"/>
  <c r="V27" i="12"/>
  <c r="G28" i="12"/>
  <c r="M28" i="12" s="1"/>
  <c r="I28" i="12"/>
  <c r="K28" i="12"/>
  <c r="O28" i="12"/>
  <c r="Q28" i="12"/>
  <c r="V28" i="12"/>
  <c r="G30" i="12"/>
  <c r="G8" i="12" s="1"/>
  <c r="I30" i="12"/>
  <c r="K30" i="12"/>
  <c r="O30" i="12"/>
  <c r="Q30" i="12"/>
  <c r="V30" i="12"/>
  <c r="G32" i="12"/>
  <c r="I32" i="12"/>
  <c r="K32" i="12"/>
  <c r="M32" i="12"/>
  <c r="O32" i="12"/>
  <c r="Q32" i="12"/>
  <c r="V32" i="12"/>
  <c r="G33" i="12"/>
  <c r="I33" i="12"/>
  <c r="K33" i="12"/>
  <c r="M33" i="12"/>
  <c r="O33" i="12"/>
  <c r="Q33" i="12"/>
  <c r="V33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G36" i="12"/>
  <c r="I36" i="12"/>
  <c r="K36" i="12"/>
  <c r="M36" i="12"/>
  <c r="O36" i="12"/>
  <c r="Q36" i="12"/>
  <c r="V36" i="12"/>
  <c r="G38" i="12"/>
  <c r="M38" i="12" s="1"/>
  <c r="I38" i="12"/>
  <c r="K38" i="12"/>
  <c r="O38" i="12"/>
  <c r="Q38" i="12"/>
  <c r="V38" i="12"/>
  <c r="G43" i="12"/>
  <c r="I43" i="12"/>
  <c r="K43" i="12"/>
  <c r="M43" i="12"/>
  <c r="O43" i="12"/>
  <c r="O42" i="12" s="1"/>
  <c r="Q43" i="12"/>
  <c r="Q42" i="12" s="1"/>
  <c r="V43" i="12"/>
  <c r="V42" i="12" s="1"/>
  <c r="G45" i="12"/>
  <c r="M45" i="12" s="1"/>
  <c r="I45" i="12"/>
  <c r="I42" i="12" s="1"/>
  <c r="K45" i="12"/>
  <c r="K42" i="12" s="1"/>
  <c r="O45" i="12"/>
  <c r="Q45" i="12"/>
  <c r="V45" i="12"/>
  <c r="G47" i="12"/>
  <c r="I47" i="12"/>
  <c r="K47" i="12"/>
  <c r="M47" i="12"/>
  <c r="O47" i="12"/>
  <c r="Q47" i="12"/>
  <c r="V47" i="12"/>
  <c r="G49" i="12"/>
  <c r="M49" i="12" s="1"/>
  <c r="I49" i="12"/>
  <c r="K49" i="12"/>
  <c r="O49" i="12"/>
  <c r="Q49" i="12"/>
  <c r="V49" i="12"/>
  <c r="G50" i="12"/>
  <c r="G42" i="12" s="1"/>
  <c r="I50" i="12"/>
  <c r="K50" i="12"/>
  <c r="O50" i="12"/>
  <c r="Q50" i="12"/>
  <c r="V50" i="12"/>
  <c r="G52" i="12"/>
  <c r="Q52" i="12"/>
  <c r="V52" i="12"/>
  <c r="G53" i="12"/>
  <c r="I53" i="12"/>
  <c r="I52" i="12" s="1"/>
  <c r="K53" i="12"/>
  <c r="K52" i="12" s="1"/>
  <c r="M53" i="12"/>
  <c r="M52" i="12" s="1"/>
  <c r="O53" i="12"/>
  <c r="Q53" i="12"/>
  <c r="V53" i="12"/>
  <c r="G61" i="12"/>
  <c r="I61" i="12"/>
  <c r="K61" i="12"/>
  <c r="M61" i="12"/>
  <c r="O61" i="12"/>
  <c r="O52" i="12" s="1"/>
  <c r="Q61" i="12"/>
  <c r="V61" i="12"/>
  <c r="G68" i="12"/>
  <c r="I68" i="12"/>
  <c r="K68" i="12"/>
  <c r="M68" i="12"/>
  <c r="O68" i="12"/>
  <c r="Q68" i="12"/>
  <c r="V68" i="12"/>
  <c r="I69" i="12"/>
  <c r="G70" i="12"/>
  <c r="M70" i="12" s="1"/>
  <c r="I70" i="12"/>
  <c r="K70" i="12"/>
  <c r="O70" i="12"/>
  <c r="Q70" i="12"/>
  <c r="Q69" i="12" s="1"/>
  <c r="V70" i="12"/>
  <c r="V69" i="12" s="1"/>
  <c r="G72" i="12"/>
  <c r="G69" i="12" s="1"/>
  <c r="I72" i="12"/>
  <c r="K72" i="12"/>
  <c r="O72" i="12"/>
  <c r="O69" i="12" s="1"/>
  <c r="Q72" i="12"/>
  <c r="V72" i="12"/>
  <c r="G74" i="12"/>
  <c r="I74" i="12"/>
  <c r="K74" i="12"/>
  <c r="M74" i="12"/>
  <c r="O74" i="12"/>
  <c r="Q74" i="12"/>
  <c r="V74" i="12"/>
  <c r="G76" i="12"/>
  <c r="M76" i="12" s="1"/>
  <c r="I76" i="12"/>
  <c r="K76" i="12"/>
  <c r="O76" i="12"/>
  <c r="Q76" i="12"/>
  <c r="V76" i="12"/>
  <c r="G77" i="12"/>
  <c r="I77" i="12"/>
  <c r="K77" i="12"/>
  <c r="K69" i="12" s="1"/>
  <c r="M77" i="12"/>
  <c r="O77" i="12"/>
  <c r="Q77" i="12"/>
  <c r="V77" i="12"/>
  <c r="G80" i="12"/>
  <c r="M80" i="12" s="1"/>
  <c r="I80" i="12"/>
  <c r="K80" i="12"/>
  <c r="O80" i="12"/>
  <c r="Q80" i="12"/>
  <c r="V80" i="12"/>
  <c r="G82" i="12"/>
  <c r="G83" i="12"/>
  <c r="M83" i="12" s="1"/>
  <c r="I83" i="12"/>
  <c r="K83" i="12"/>
  <c r="O83" i="12"/>
  <c r="O82" i="12" s="1"/>
  <c r="Q83" i="12"/>
  <c r="Q82" i="12" s="1"/>
  <c r="V83" i="12"/>
  <c r="V82" i="12" s="1"/>
  <c r="G91" i="12"/>
  <c r="I91" i="12"/>
  <c r="K91" i="12"/>
  <c r="K82" i="12" s="1"/>
  <c r="M91" i="12"/>
  <c r="O91" i="12"/>
  <c r="Q91" i="12"/>
  <c r="V91" i="12"/>
  <c r="G101" i="12"/>
  <c r="I101" i="12"/>
  <c r="K101" i="12"/>
  <c r="M101" i="12"/>
  <c r="O101" i="12"/>
  <c r="Q101" i="12"/>
  <c r="V101" i="12"/>
  <c r="G104" i="12"/>
  <c r="I104" i="12"/>
  <c r="K104" i="12"/>
  <c r="M104" i="12"/>
  <c r="O104" i="12"/>
  <c r="Q104" i="12"/>
  <c r="V104" i="12"/>
  <c r="G116" i="12"/>
  <c r="M116" i="12" s="1"/>
  <c r="I116" i="12"/>
  <c r="I82" i="12" s="1"/>
  <c r="K116" i="12"/>
  <c r="O116" i="12"/>
  <c r="Q116" i="12"/>
  <c r="V116" i="12"/>
  <c r="G118" i="12"/>
  <c r="M118" i="12" s="1"/>
  <c r="I118" i="12"/>
  <c r="K118" i="12"/>
  <c r="O118" i="12"/>
  <c r="Q118" i="12"/>
  <c r="V118" i="12"/>
  <c r="G128" i="12"/>
  <c r="M128" i="12" s="1"/>
  <c r="I128" i="12"/>
  <c r="K128" i="12"/>
  <c r="O128" i="12"/>
  <c r="Q128" i="12"/>
  <c r="V128" i="12"/>
  <c r="G130" i="12"/>
  <c r="O130" i="12"/>
  <c r="Q130" i="12"/>
  <c r="V130" i="12"/>
  <c r="G131" i="12"/>
  <c r="M131" i="12" s="1"/>
  <c r="M130" i="12" s="1"/>
  <c r="I131" i="12"/>
  <c r="I130" i="12" s="1"/>
  <c r="K131" i="12"/>
  <c r="K130" i="12" s="1"/>
  <c r="O131" i="12"/>
  <c r="Q131" i="12"/>
  <c r="V131" i="12"/>
  <c r="I133" i="12"/>
  <c r="K133" i="12"/>
  <c r="O133" i="12"/>
  <c r="G134" i="12"/>
  <c r="M134" i="12" s="1"/>
  <c r="M133" i="12" s="1"/>
  <c r="I134" i="12"/>
  <c r="K134" i="12"/>
  <c r="O134" i="12"/>
  <c r="Q134" i="12"/>
  <c r="Q133" i="12" s="1"/>
  <c r="V134" i="12"/>
  <c r="V133" i="12" s="1"/>
  <c r="G136" i="12"/>
  <c r="G137" i="12"/>
  <c r="M137" i="12" s="1"/>
  <c r="M136" i="12" s="1"/>
  <c r="I137" i="12"/>
  <c r="K137" i="12"/>
  <c r="O137" i="12"/>
  <c r="O136" i="12" s="1"/>
  <c r="Q137" i="12"/>
  <c r="Q136" i="12" s="1"/>
  <c r="V137" i="12"/>
  <c r="V136" i="12" s="1"/>
  <c r="G139" i="12"/>
  <c r="I139" i="12"/>
  <c r="K139" i="12"/>
  <c r="K136" i="12" s="1"/>
  <c r="M139" i="12"/>
  <c r="O139" i="12"/>
  <c r="Q139" i="12"/>
  <c r="V139" i="12"/>
  <c r="G141" i="12"/>
  <c r="I141" i="12"/>
  <c r="K141" i="12"/>
  <c r="M141" i="12"/>
  <c r="O141" i="12"/>
  <c r="Q141" i="12"/>
  <c r="V141" i="12"/>
  <c r="G143" i="12"/>
  <c r="I143" i="12"/>
  <c r="K143" i="12"/>
  <c r="M143" i="12"/>
  <c r="O143" i="12"/>
  <c r="Q143" i="12"/>
  <c r="V143" i="12"/>
  <c r="G145" i="12"/>
  <c r="M145" i="12" s="1"/>
  <c r="I145" i="12"/>
  <c r="I136" i="12" s="1"/>
  <c r="K145" i="12"/>
  <c r="O145" i="12"/>
  <c r="Q145" i="12"/>
  <c r="V145" i="12"/>
  <c r="I147" i="12"/>
  <c r="K147" i="12"/>
  <c r="Q147" i="12"/>
  <c r="V147" i="12"/>
  <c r="G148" i="12"/>
  <c r="G147" i="12" s="1"/>
  <c r="I148" i="12"/>
  <c r="K148" i="12"/>
  <c r="O148" i="12"/>
  <c r="O147" i="12" s="1"/>
  <c r="Q148" i="12"/>
  <c r="V148" i="12"/>
  <c r="G150" i="12"/>
  <c r="I150" i="12"/>
  <c r="I149" i="12" s="1"/>
  <c r="K150" i="12"/>
  <c r="K149" i="12" s="1"/>
  <c r="M150" i="12"/>
  <c r="O150" i="12"/>
  <c r="Q150" i="12"/>
  <c r="V150" i="12"/>
  <c r="G155" i="12"/>
  <c r="I155" i="12"/>
  <c r="K155" i="12"/>
  <c r="M155" i="12"/>
  <c r="O155" i="12"/>
  <c r="Q155" i="12"/>
  <c r="V155" i="12"/>
  <c r="V149" i="12" s="1"/>
  <c r="G169" i="12"/>
  <c r="I169" i="12"/>
  <c r="K169" i="12"/>
  <c r="M169" i="12"/>
  <c r="O169" i="12"/>
  <c r="Q169" i="12"/>
  <c r="V169" i="12"/>
  <c r="G178" i="12"/>
  <c r="G149" i="12" s="1"/>
  <c r="I178" i="12"/>
  <c r="K178" i="12"/>
  <c r="O178" i="12"/>
  <c r="Q178" i="12"/>
  <c r="V178" i="12"/>
  <c r="G188" i="12"/>
  <c r="M188" i="12" s="1"/>
  <c r="I188" i="12"/>
  <c r="K188" i="12"/>
  <c r="O188" i="12"/>
  <c r="Q188" i="12"/>
  <c r="Q149" i="12" s="1"/>
  <c r="V188" i="12"/>
  <c r="G196" i="12"/>
  <c r="I196" i="12"/>
  <c r="K196" i="12"/>
  <c r="M196" i="12"/>
  <c r="O196" i="12"/>
  <c r="Q196" i="12"/>
  <c r="V196" i="12"/>
  <c r="G205" i="12"/>
  <c r="I205" i="12"/>
  <c r="K205" i="12"/>
  <c r="M205" i="12"/>
  <c r="O205" i="12"/>
  <c r="O149" i="12" s="1"/>
  <c r="Q205" i="12"/>
  <c r="V205" i="12"/>
  <c r="G214" i="12"/>
  <c r="I214" i="12"/>
  <c r="K214" i="12"/>
  <c r="M214" i="12"/>
  <c r="O214" i="12"/>
  <c r="Q214" i="12"/>
  <c r="V214" i="12"/>
  <c r="G216" i="12"/>
  <c r="I216" i="12"/>
  <c r="K216" i="12"/>
  <c r="G217" i="12"/>
  <c r="M217" i="12" s="1"/>
  <c r="M216" i="12" s="1"/>
  <c r="I217" i="12"/>
  <c r="K217" i="12"/>
  <c r="O217" i="12"/>
  <c r="O216" i="12" s="1"/>
  <c r="Q217" i="12"/>
  <c r="Q216" i="12" s="1"/>
  <c r="V217" i="12"/>
  <c r="V216" i="12" s="1"/>
  <c r="G221" i="12"/>
  <c r="I221" i="12"/>
  <c r="V221" i="12"/>
  <c r="G222" i="12"/>
  <c r="M222" i="12" s="1"/>
  <c r="M221" i="12" s="1"/>
  <c r="I222" i="12"/>
  <c r="K222" i="12"/>
  <c r="K221" i="12" s="1"/>
  <c r="O222" i="12"/>
  <c r="O221" i="12" s="1"/>
  <c r="Q222" i="12"/>
  <c r="Q221" i="12" s="1"/>
  <c r="V222" i="12"/>
  <c r="G224" i="12"/>
  <c r="O224" i="12"/>
  <c r="Q224" i="12"/>
  <c r="G225" i="12"/>
  <c r="I225" i="12"/>
  <c r="I224" i="12" s="1"/>
  <c r="K225" i="12"/>
  <c r="K224" i="12" s="1"/>
  <c r="M225" i="12"/>
  <c r="M224" i="12" s="1"/>
  <c r="O225" i="12"/>
  <c r="Q225" i="12"/>
  <c r="V225" i="12"/>
  <c r="V224" i="12" s="1"/>
  <c r="G235" i="12"/>
  <c r="I235" i="12"/>
  <c r="K235" i="12"/>
  <c r="M235" i="12"/>
  <c r="O235" i="12"/>
  <c r="Q235" i="12"/>
  <c r="V235" i="12"/>
  <c r="G237" i="12"/>
  <c r="M237" i="12" s="1"/>
  <c r="I237" i="12"/>
  <c r="K237" i="12"/>
  <c r="O237" i="12"/>
  <c r="Q237" i="12"/>
  <c r="V237" i="12"/>
  <c r="G248" i="12"/>
  <c r="I248" i="12"/>
  <c r="Q248" i="12"/>
  <c r="V248" i="12"/>
  <c r="G249" i="12"/>
  <c r="I249" i="12"/>
  <c r="K249" i="12"/>
  <c r="K248" i="12" s="1"/>
  <c r="M249" i="12"/>
  <c r="M248" i="12" s="1"/>
  <c r="O249" i="12"/>
  <c r="Q249" i="12"/>
  <c r="V249" i="12"/>
  <c r="G251" i="12"/>
  <c r="I251" i="12"/>
  <c r="K251" i="12"/>
  <c r="M251" i="12"/>
  <c r="O251" i="12"/>
  <c r="O248" i="12" s="1"/>
  <c r="Q251" i="12"/>
  <c r="V251" i="12"/>
  <c r="G252" i="12"/>
  <c r="I252" i="12"/>
  <c r="K252" i="12"/>
  <c r="M252" i="12"/>
  <c r="O252" i="12"/>
  <c r="Q252" i="12"/>
  <c r="V252" i="12"/>
  <c r="I253" i="12"/>
  <c r="K253" i="12"/>
  <c r="G254" i="12"/>
  <c r="M254" i="12" s="1"/>
  <c r="I254" i="12"/>
  <c r="K254" i="12"/>
  <c r="O254" i="12"/>
  <c r="Q254" i="12"/>
  <c r="Q253" i="12" s="1"/>
  <c r="V254" i="12"/>
  <c r="V253" i="12" s="1"/>
  <c r="G260" i="12"/>
  <c r="G253" i="12" s="1"/>
  <c r="I260" i="12"/>
  <c r="K260" i="12"/>
  <c r="O260" i="12"/>
  <c r="O253" i="12" s="1"/>
  <c r="Q260" i="12"/>
  <c r="V260" i="12"/>
  <c r="G264" i="12"/>
  <c r="M264" i="12" s="1"/>
  <c r="I264" i="12"/>
  <c r="K264" i="12"/>
  <c r="O264" i="12"/>
  <c r="Q264" i="12"/>
  <c r="V264" i="12"/>
  <c r="AE266" i="12"/>
  <c r="I20" i="1"/>
  <c r="I19" i="1"/>
  <c r="I18" i="1"/>
  <c r="I17" i="1"/>
  <c r="I16" i="1"/>
  <c r="I64" i="1"/>
  <c r="J63" i="1" s="1"/>
  <c r="F42" i="1"/>
  <c r="G23" i="1" s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62" i="1" l="1"/>
  <c r="J55" i="1"/>
  <c r="J61" i="1"/>
  <c r="J56" i="1"/>
  <c r="J49" i="1"/>
  <c r="J57" i="1"/>
  <c r="J51" i="1"/>
  <c r="J52" i="1"/>
  <c r="J58" i="1"/>
  <c r="J53" i="1"/>
  <c r="J59" i="1"/>
  <c r="J54" i="1"/>
  <c r="J60" i="1"/>
  <c r="J50" i="1"/>
  <c r="G26" i="1"/>
  <c r="A26" i="1"/>
  <c r="A23" i="1"/>
  <c r="G28" i="1"/>
  <c r="M82" i="12"/>
  <c r="M8" i="12"/>
  <c r="AF266" i="12"/>
  <c r="M260" i="12"/>
  <c r="M253" i="12" s="1"/>
  <c r="M148" i="12"/>
  <c r="M147" i="12" s="1"/>
  <c r="M72" i="12"/>
  <c r="M69" i="12" s="1"/>
  <c r="M178" i="12"/>
  <c r="M149" i="12" s="1"/>
  <c r="M50" i="12"/>
  <c r="M42" i="12" s="1"/>
  <c r="M30" i="12"/>
  <c r="G133" i="12"/>
  <c r="I21" i="1"/>
  <c r="I39" i="1"/>
  <c r="I42" i="1" s="1"/>
  <c r="J40" i="1" s="1"/>
  <c r="J64" i="1" l="1"/>
  <c r="G24" i="1"/>
  <c r="A27" i="1" s="1"/>
  <c r="A24" i="1"/>
  <c r="J41" i="1"/>
  <c r="J39" i="1"/>
  <c r="J42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9D1507C6-1225-4B77-9E63-BB152714BAD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A39B0C0-A63D-49B4-A643-9DE24C0CF52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<sst xmlns="http://schemas.openxmlformats.org/spreadsheetml/2006/main" count="1111" uniqueCount="384">
  <si>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</si>
  <si>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</si>
  <si>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</si>
  <si>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</si>
  <si>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</si>
  <si>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</si>
  <si>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</si>
  <si>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</si>
  <si>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</si>
  <si>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</si>
  <si>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</si>
  <si>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</si>
  <si>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</si>
  <si>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</si>
  <si>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</si>
  <si>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</si>
  <si>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</si>
  <si>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</si>
  <si>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</si>
  <si>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</si>
  <si>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</si>
  <si>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</si>
  <si>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</si>
  <si>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</si>
  <si>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</si>
  <si>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</si>
  <si>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</si>
  <si>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</si>
  <si>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</si>
  <si>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</si>
  <si>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</si>
  <si>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</si>
  <si>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</si>
  <si>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</si>
  <si>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</si>
  <si>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</si>
  <si>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</si>
  <si>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</si>
  <si>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</si>
  <si>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</si>
  <si>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</si>
  <si>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</si>
  <si>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</si>
  <si>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</si>
  <si>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Architektonicko-stavební řešení</t>
  </si>
  <si>
    <t>SO 01</t>
  </si>
  <si>
    <t>Objekt:</t>
  </si>
  <si>
    <t>Rozpočet:</t>
  </si>
  <si>
    <t>W93-2025</t>
  </si>
  <si>
    <t>Revize projektu "Přírodní zahrada" MŠ Staňkova 33, Ostrava - Výškovice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</si>
  <si>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</si>
  <si>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</si>
  <si>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</si>
  <si>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</si>
  <si>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</si>
  <si>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</si>
  <si>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</si>
  <si>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</si>
  <si>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</si>
  <si>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</si>
  <si>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</si>
  <si>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5</t>
  </si>
  <si>
    <t>Komunikace</t>
  </si>
  <si>
    <t>62</t>
  </si>
  <si>
    <t>Úpravy povrchu, podlahy</t>
  </si>
  <si>
    <t>63</t>
  </si>
  <si>
    <t>Podlahy a podlahové konstrukce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</si>
  <si>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</si>
  <si>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</si>
  <si>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</si>
  <si>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</si>
  <si>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</si>
  <si>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</si>
  <si>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38-1</t>
  </si>
  <si>
    <t>Herní prvky</t>
  </si>
  <si>
    <t>762</t>
  </si>
  <si>
    <t>Konstrukce tesařské</t>
  </si>
  <si>
    <t>767</t>
  </si>
  <si>
    <t>Konstrukce zámečnické</t>
  </si>
  <si>
    <t>783</t>
  </si>
  <si>
    <t>Nátěry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</si>
  <si>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</si>
  <si>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</si>
  <si>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</si>
  <si>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</si>
  <si>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</si>
  <si>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</si>
  <si>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</si>
  <si>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</si>
  <si>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</si>
  <si>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</si>
  <si>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</si>
  <si>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</si>
  <si>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</si>
  <si>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</si>
  <si>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</si>
  <si>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</si>
  <si>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</si>
  <si>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</si>
  <si>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</si>
  <si>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</si>
  <si>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</si>
  <si>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</si>
  <si>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</si>
  <si>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</si>
  <si>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</si>
  <si>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</si>
  <si>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</si>
  <si>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</si>
  <si>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</si>
  <si>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</si>
  <si>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</si>
  <si>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</si>
  <si>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</si>
  <si>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</si>
  <si>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</si>
  <si>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</si>
  <si>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24/ II</t>
  </si>
  <si>
    <t>Práce</t>
  </si>
  <si>
    <t>Běžná</t>
  </si>
  <si>
    <t>POL1_</t>
  </si>
  <si>
    <t>přístřešek : 2,9*1,95</t>
  </si>
  <si>
    <t>VV</t>
  </si>
  <si>
    <t>113107525R00</t>
  </si>
  <si>
    <t>Odstranění podkladu pl. 50 m2,kam.drcené tl.25 cm</t>
  </si>
  <si>
    <t>113201111R00</t>
  </si>
  <si>
    <t>Vytrhání obrubníků chodníkových a parkových</t>
  </si>
  <si>
    <t>m</t>
  </si>
  <si>
    <t>121101102R00</t>
  </si>
  <si>
    <t>Sejmutí ornice s přemístěním přes 50 do 100 m</t>
  </si>
  <si>
    <t>m3</t>
  </si>
  <si>
    <t>pro venkovní učebnu : 28,2*0,15</t>
  </si>
  <si>
    <t>139601102R00</t>
  </si>
  <si>
    <t>Ruční výkop jam, rýh a šachet v hornině tř. 3</t>
  </si>
  <si>
    <t>pro betonové patky laviček : 0,3*0,4*0,9*10</t>
  </si>
  <si>
    <t>1,08</t>
  </si>
  <si>
    <t>174101102R00</t>
  </si>
  <si>
    <t>Zásyp ruční se zhutněním</t>
  </si>
  <si>
    <t>okolo základových patek : 2,16-0,3*0,4*0,7*10</t>
  </si>
  <si>
    <t>úprava terénu po demontáži prvků : 2,16-1,32</t>
  </si>
  <si>
    <t>180402111R00</t>
  </si>
  <si>
    <t>Založení trávníku parkového výsevem v rovině</t>
  </si>
  <si>
    <t>181006112R00</t>
  </si>
  <si>
    <t>Rozprostření zemin v rov./sklonu 1:5, tl. do 15 cm</t>
  </si>
  <si>
    <t>úprava terénu po demontáži prvků : 28,2</t>
  </si>
  <si>
    <t>181101102R00</t>
  </si>
  <si>
    <t>Úprava pláně v zářezech v hor. 1-4, se zhutněním</t>
  </si>
  <si>
    <t>vyrovnání terénu - učebna : 28,2</t>
  </si>
  <si>
    <t>181301103R00</t>
  </si>
  <si>
    <t>Rozprostření ornice, rovina, tl. 15-20 cm,do 500m2</t>
  </si>
  <si>
    <t>181301104R00</t>
  </si>
  <si>
    <t>Rozprostření ornice, rovina, tl. 20-25 cm,do 500m2</t>
  </si>
  <si>
    <t>18,74</t>
  </si>
  <si>
    <t>181301106R00</t>
  </si>
  <si>
    <t>Rozprostření ornice, rovina, tl. 30-40 cm,do 500m2</t>
  </si>
  <si>
    <t>11,44*2</t>
  </si>
  <si>
    <t>182001111R00</t>
  </si>
  <si>
    <t>Plošná úprava terénu, nerovnosti do 10 cm v rovině</t>
  </si>
  <si>
    <t>183402111R00</t>
  </si>
  <si>
    <t>Rozrušení půdy do 15 cm v rovině/svah 1:5</t>
  </si>
  <si>
    <t>183403153R00</t>
  </si>
  <si>
    <t>Obdělání půdy hrabáním, v rovině</t>
  </si>
  <si>
    <t>183403161R00</t>
  </si>
  <si>
    <t>Obdělání půdy válením, v rovině</t>
  </si>
  <si>
    <t>00572440R</t>
  </si>
  <si>
    <t>Směs travní hřištní III. - vysoká zátěž PROFI</t>
  </si>
  <si>
    <t>kg</t>
  </si>
  <si>
    <t>SPCM</t>
  </si>
  <si>
    <t>Specifikace</t>
  </si>
  <si>
    <t>POL3_</t>
  </si>
  <si>
    <t>262,9*0,03</t>
  </si>
  <si>
    <t>5832012R</t>
  </si>
  <si>
    <t>Zemina zahradní</t>
  </si>
  <si>
    <t>t</t>
  </si>
  <si>
    <t>232,72*0,2*1,7*1,1</t>
  </si>
  <si>
    <t>11,44*0,8*1,7*1,1</t>
  </si>
  <si>
    <t>18,74*0,24*1,7*1,1</t>
  </si>
  <si>
    <t>271571111R00</t>
  </si>
  <si>
    <t>Polštář základu ze štěrkopísku</t>
  </si>
  <si>
    <t>0,3*0,4*0,1*10</t>
  </si>
  <si>
    <t>275313611R00</t>
  </si>
  <si>
    <t>Beton základových patek prostý C 16/20</t>
  </si>
  <si>
    <t>pro lavičky : 0,3*0,4*0,6*10</t>
  </si>
  <si>
    <t>275351215R00</t>
  </si>
  <si>
    <t>Bednění stěn základových patek - zřízení</t>
  </si>
  <si>
    <t>(0,3+0,4)*2*0,6*10</t>
  </si>
  <si>
    <t>275351216R00</t>
  </si>
  <si>
    <t>Bednění stěn základových patek - odstranění</t>
  </si>
  <si>
    <t>289970111R00</t>
  </si>
  <si>
    <t>Vrstva geotextilie 300g/m2</t>
  </si>
  <si>
    <t>učebna : 28,2</t>
  </si>
  <si>
    <t>311311911R00</t>
  </si>
  <si>
    <t>Beton nadzákladových zdí prostý C 16/20</t>
  </si>
  <si>
    <t>pískoviště - nadbetonávka zídky : 3,5*4*0,2*0,05</t>
  </si>
  <si>
    <t>3,4*4*0,2*2*0,05</t>
  </si>
  <si>
    <t>(3,7+4,9)*2*0,25*0,05</t>
  </si>
  <si>
    <t>(2,4+3,3)*2*0,2*0,05</t>
  </si>
  <si>
    <t>(2,4+3,5)*2*0,2*0,05</t>
  </si>
  <si>
    <t>zídky - nadbetonávka zídky : 27,8*0,2*0,05</t>
  </si>
  <si>
    <t>Mezisoučet</t>
  </si>
  <si>
    <t>311351105R00</t>
  </si>
  <si>
    <t>Bednění nadzákladových zdí, oboustranné - zřízení</t>
  </si>
  <si>
    <t>3,4*4*0,05*2</t>
  </si>
  <si>
    <t>3,4*4*0,05*2*2</t>
  </si>
  <si>
    <t>(3,7+4,9)*2*0,05*2</t>
  </si>
  <si>
    <t>(2,4+3,3)*2*0,05*2</t>
  </si>
  <si>
    <t>(2,4+3,5)*2*0,05*2</t>
  </si>
  <si>
    <t>27,8*0,05*2</t>
  </si>
  <si>
    <t>311351106R00</t>
  </si>
  <si>
    <t>Bednění nadzákladových zdí, oboustranné - odstranění</t>
  </si>
  <si>
    <t>564811112RT3</t>
  </si>
  <si>
    <t>Podklad ze štěrkodrti po zhutnění tloušťky 6 cm štěrkodrť frakce 8-16 mm</t>
  </si>
  <si>
    <t>oprava zpevněných ploch přístřešku : 2,9*1,95</t>
  </si>
  <si>
    <t>564851112RT3</t>
  </si>
  <si>
    <t>Podklad ze štěrkodrti po zhutnění tloušťky 16 cm štěrkodrť frakce 16-32 mm</t>
  </si>
  <si>
    <t>596215021R00</t>
  </si>
  <si>
    <t>Kladení zámkové dlažby tl. 6 cm do drtě tl. 4 cm</t>
  </si>
  <si>
    <t>596291111R00</t>
  </si>
  <si>
    <t>Řezání zámkové dlažby tl. 60 mm</t>
  </si>
  <si>
    <t>5-001.RXX</t>
  </si>
  <si>
    <t>D+M zpevn. plocha EPDM 11 mm (zakončení do ztracena) + 24-40 mm granulát SBR (vyrovnání nerovností)</t>
  </si>
  <si>
    <t>Vlastní</t>
  </si>
  <si>
    <t>Indiv</t>
  </si>
  <si>
    <t>barva dle výběru objednatele</t>
  </si>
  <si>
    <t>POP</t>
  </si>
  <si>
    <t>zpevněná plocha kolem bazénu : 34,5</t>
  </si>
  <si>
    <t>59245110R</t>
  </si>
  <si>
    <t>Dlažba skladebná tl. 60 mm přírodní (stávající)</t>
  </si>
  <si>
    <t>nákhrada za poškozené : 5,655*0,1</t>
  </si>
  <si>
    <t>602031101R00</t>
  </si>
  <si>
    <t xml:space="preserve">Přilnavostní a penetrační nátěr stěn </t>
  </si>
  <si>
    <t>pískoviště : 3,5*4*0,2</t>
  </si>
  <si>
    <t>3,4*4*0,2*2</t>
  </si>
  <si>
    <t>(3,7+4,9)*2*0,25</t>
  </si>
  <si>
    <t>(2,4+3,3)*2*0,2</t>
  </si>
  <si>
    <t>(2,4+3,5)*2*0,2</t>
  </si>
  <si>
    <t>zídky : 27,8*0,2</t>
  </si>
  <si>
    <t>622474105R00</t>
  </si>
  <si>
    <t>Reprofilace beton.povrchů sanační maltou, tl. 5 mm</t>
  </si>
  <si>
    <t>betonové konstrukce bazénu 20% : 23,876*0,1*0,2</t>
  </si>
  <si>
    <t>22*0,3*0,2</t>
  </si>
  <si>
    <t>21,991*0,25*0,2</t>
  </si>
  <si>
    <t>20*0,7*0,2</t>
  </si>
  <si>
    <t>17,593*0,3*0,2</t>
  </si>
  <si>
    <t>17*0,2*0,2</t>
  </si>
  <si>
    <t>16,336*0,45*0,2</t>
  </si>
  <si>
    <t>21,237*0,2</t>
  </si>
  <si>
    <t>622474120R00</t>
  </si>
  <si>
    <t>Reprofilace beton.povrchů sanační maltou, tl.20 mm</t>
  </si>
  <si>
    <t>sanace betonových kcí přístřešku 20% : 15*0,2</t>
  </si>
  <si>
    <t>622473001R00</t>
  </si>
  <si>
    <t>Kontaktní nátěr pod reprofilace</t>
  </si>
  <si>
    <t>622904112R00</t>
  </si>
  <si>
    <t>Očištění fasád tlakovou vodou složitost 1 - 2</t>
  </si>
  <si>
    <t>sanace betonových kcí přístřešku : 15</t>
  </si>
  <si>
    <t>622904121R00</t>
  </si>
  <si>
    <t>Ruční čištění ocelovým kartáčem</t>
  </si>
  <si>
    <t>624472101R00</t>
  </si>
  <si>
    <t>Antikorozní nátěr výztuže</t>
  </si>
  <si>
    <t>631343891R00</t>
  </si>
  <si>
    <t xml:space="preserve">Penetrace hloubková </t>
  </si>
  <si>
    <t>950900010RA0</t>
  </si>
  <si>
    <t>Demontáž krovu (bednění, krokve) s krytinou (boloňský šindel)</t>
  </si>
  <si>
    <t>Součtová</t>
  </si>
  <si>
    <t>přístřešek : 15</t>
  </si>
  <si>
    <t>961044111R00</t>
  </si>
  <si>
    <t>Bourání základů z betonu prostého</t>
  </si>
  <si>
    <t>prvek P12 : 1,5</t>
  </si>
  <si>
    <t>962052211R00</t>
  </si>
  <si>
    <t>Bourání zdiva železobetonového nadzákladového</t>
  </si>
  <si>
    <t>zídky, betonové kce lavičky a schodů kolem pískoviště : 4,5</t>
  </si>
  <si>
    <t>965048515R00</t>
  </si>
  <si>
    <t>Broušení betonových povrchů do tl. 5 mm</t>
  </si>
  <si>
    <t>zpevněná plocha kolem bazénu 20% : 34,5*0,2</t>
  </si>
  <si>
    <t>965048516R00</t>
  </si>
  <si>
    <t>Příplatek za každý další 1 mm broušení bet.povrchu</t>
  </si>
  <si>
    <t>zpevněná plocha kolem bazénu 20% : 34,5*0,2*15</t>
  </si>
  <si>
    <t>979054441R00</t>
  </si>
  <si>
    <t>Očištění vybour. dlaždic s výplní kamen. těženým</t>
  </si>
  <si>
    <t>999281105R00</t>
  </si>
  <si>
    <t>Přesun hmot pro opravy a údržbu</t>
  </si>
  <si>
    <t>Přesun hmot</t>
  </si>
  <si>
    <t>POL7_</t>
  </si>
  <si>
    <t>38-1-001.RXX</t>
  </si>
  <si>
    <t>Demontáž stávajícího prvku P12 (dřevěná věž se se skluzavkou a výlezy) vč. přesunu na nové místo</t>
  </si>
  <si>
    <t>kus</t>
  </si>
  <si>
    <t>Kompletní provedení a dodávka dle PD.</t>
  </si>
  <si>
    <t/>
  </si>
  <si>
    <t>- demontáž prvku</t>
  </si>
  <si>
    <t>- zpětná montáž na nové místo vč. zemních prací, nových základových patek a kotvení</t>
  </si>
  <si>
    <t>38-1-002.RXX</t>
  </si>
  <si>
    <t xml:space="preserve">D+M venkovní učebna </t>
  </si>
  <si>
    <t>Kompletní provedení a dodávka vč. dopravy dle PD a TZ.</t>
  </si>
  <si>
    <t>1.	Rozměry venkovní učebny – 6635 mm délka, šířka 4250 mm, výška 2400 mm</t>
  </si>
  <si>
    <t>4.	2x lamelová stěna v zadní části</t>
  </si>
  <si>
    <t>5.	1x lamelová stěna s mazací tabulí (uprostřed zadní stěny)</t>
  </si>
  <si>
    <t>6.	2x 2/3 lamelová stěna s květináčem</t>
  </si>
  <si>
    <t>7.	2x stěna s kreslící tabulí z vnitřní strany (černé plochy na bočních stranách s malůvkami)</t>
  </si>
  <si>
    <t>8.	6x dřevěná podlaha</t>
  </si>
  <si>
    <t>9.	Barvu ocelových prvků lze vybrat ze vzorníku RAL</t>
  </si>
  <si>
    <t>Součástá položky jsou zemní práce pro základové patky, betonáž základových patky a kotvení učebny (dle dodavatele).</t>
  </si>
  <si>
    <t>38-1-003.RXX</t>
  </si>
  <si>
    <t xml:space="preserve">D+M lavička kolem stromu 2,43x2,11x0,86 m </t>
  </si>
  <si>
    <t>Rozměr zařízení (d x š x v)  2.43 x 2,11 x 0,86m</t>
  </si>
  <si>
    <t>Materiály :</t>
  </si>
  <si>
    <t>sedák i opěradlo z přírodní douglasky, samonosný žárově pozinkovaný ocelový podstavec, plastová krytka</t>
  </si>
  <si>
    <t>Připevnění : zabetonováním, pokud to umožní kořeny</t>
  </si>
  <si>
    <t>Součástí položky jsou zemní práce pro betonáž základů, betonáž základů a kotvení.</t>
  </si>
  <si>
    <t>38-1-004.RXX</t>
  </si>
  <si>
    <t>D+M lavička 2x0,59x0,8 m</t>
  </si>
  <si>
    <t>Materiály :sedák i opěradlo z přírodní douglasky, samonosný žárově pozinkovaný ocelový podstavec, plastová krytka</t>
  </si>
  <si>
    <t>Připevnění : zabetonováním dle TL výrobce</t>
  </si>
  <si>
    <t>vrutem/závitovou tyčí podle typu podkladu (spojovací materiál součástí dodávky), otvor v podstavci prům. 11 mm</t>
  </si>
  <si>
    <t>Součástí položky je kotvení k základovým patkám.</t>
  </si>
  <si>
    <t>38-1-005.RXX</t>
  </si>
  <si>
    <t>D+M odpadkový koš 0,4x0,4x0,65 m</t>
  </si>
  <si>
    <t>Spojovací materiál: pozinkovaná ocel</t>
  </si>
  <si>
    <t>Kotvení : zabetonováním dle TL výrobce</t>
  </si>
  <si>
    <t>38-1-006.RXX</t>
  </si>
  <si>
    <t>D+M stínící plachta pískoviště 4,9x3,7 m, výška sloupků min. 2,3 m</t>
  </si>
  <si>
    <t>Rozměry pro pískoviště 4,9 x 3,7m, výška sloupků min. 2,3 m</t>
  </si>
  <si>
    <t>(betonové patky součástí dodávky).</t>
  </si>
  <si>
    <t>38-1-007.RXX</t>
  </si>
  <si>
    <t>D+M posedy z WPC dřevoplastových prken, zakončovacích lištL, kotvení do betonové konstrukce</t>
  </si>
  <si>
    <t>38-1-008.RXX</t>
  </si>
  <si>
    <t>D+M dřevěné hranoly 300x300 délky 400 mm, materiál AKÁT, ochranný přírodní olejový nátěr</t>
  </si>
  <si>
    <t>762522812R00</t>
  </si>
  <si>
    <t>Demontáž dřevěných desek vč. podkladních hranolů</t>
  </si>
  <si>
    <t>pískoviště : 81*0,2</t>
  </si>
  <si>
    <t>na okolních zídkách : 40,9*0,2</t>
  </si>
  <si>
    <t>lavičky : (0,6+2+0,6)*0,5+3*0,5</t>
  </si>
  <si>
    <t>767996801R00</t>
  </si>
  <si>
    <t>Demontáž atypických ocelových konstr. do 50 kg</t>
  </si>
  <si>
    <t>ocelové zábradlí schodiště : 1,3*2*50</t>
  </si>
  <si>
    <t>783108814R00</t>
  </si>
  <si>
    <t>Tryskání (obroušení) stávajících nátěrů betonové kce bazénu</t>
  </si>
  <si>
    <t>betonové konstrukce bazénu : 23,876*0,1</t>
  </si>
  <si>
    <t>22*0,3</t>
  </si>
  <si>
    <t>21,991*0,25</t>
  </si>
  <si>
    <t>20*0,7</t>
  </si>
  <si>
    <t>17,593*0,3</t>
  </si>
  <si>
    <t>17*0,2</t>
  </si>
  <si>
    <t>16,336*0,45</t>
  </si>
  <si>
    <t>21,237</t>
  </si>
  <si>
    <t>783851212R00</t>
  </si>
  <si>
    <t>Nátěr betonových povrchů</t>
  </si>
  <si>
    <t>sanace betonových kcí přístřešku4 : 15</t>
  </si>
  <si>
    <t>783-001.RXX</t>
  </si>
  <si>
    <t>Nátěr betonových povrchů bazénů vč. penetrace</t>
  </si>
  <si>
    <t>Nátěrová hmota určená k povrchové úpravě bazénů  např. Eternal 2x + penetrace např. Forte penetral.</t>
  </si>
  <si>
    <t>979081111R00</t>
  </si>
  <si>
    <t>Odvoz suti a vybour. hmot na skládku do 1 km</t>
  </si>
  <si>
    <t>Přesun suti</t>
  </si>
  <si>
    <t>POL8_</t>
  </si>
  <si>
    <t>Včetně naložení na dopravní prostředek a složení na skládku, bez poplatku za skládku.</t>
  </si>
  <si>
    <t>979081121R00</t>
  </si>
  <si>
    <t>Příplatek k odvozu za každý další 1 km</t>
  </si>
  <si>
    <t>979990107R00</t>
  </si>
  <si>
    <t xml:space="preserve">Poplatek za uložení suti 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</si>
  <si>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</si>
  <si>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</si>
  <si>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</si>
  <si>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</si>
  <si>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</si>
  <si>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</si>
  <si>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Zabezpečení proti vniknutí nepovolaných osob.</t>
  </si>
  <si>
    <t>Udržování pořádku na stavbě v průběhu výstavby.</t>
  </si>
  <si>
    <t>005124010R</t>
  </si>
  <si>
    <t>Koordinační a kompletační činnost</t>
  </si>
  <si>
    <t>Koordinace stavebních a technologických dodávek stavby.</t>
  </si>
  <si>
    <t>Kompletační činnost (geodetické zaměření, vytýčení inženýrských sítí, zabezpečení staveniště, dodržování BOZP, vzorkování, fotodokumentace, dokumentace skutečného provedení, příprava podkladů pro kolaudaci aj...)</t>
  </si>
  <si>
    <t>VN001</t>
  </si>
  <si>
    <t>Ochrana stromů po dobu výstavby (dřevěné bednění)</t>
  </si>
  <si>
    <t>soub</t>
  </si>
  <si>
    <t>POL99_8</t>
  </si>
  <si>
    <t>SUM</t>
  </si>
  <si>
    <t>Poznámky uchazeče k zadání</t>
  </si>
  <si>
    <t>POPUZIV</t>
  </si>
  <si>
    <t>2.	6x kostka s ocelovým spodním rámem ukotvení na betonové patky součástí dodávky</t>
  </si>
  <si>
    <t>3.	6x pevná střecha z polykarbonátu</t>
  </si>
  <si>
    <t>Rozměry zařízení (d x š x v) 2,0 x 0,59 x 0,8 m</t>
  </si>
  <si>
    <t>Rozměr konstrukce dxšxh  	0,4x0,4x0,65 m</t>
  </si>
  <si>
    <t>Materiál k-ce zastínění žárově pozinkované sloupky s plastovou krytkou, posuvné madlo s aretací pomocí šroubu, pogumovaná prodyšná plachta s UV ochranou, zabetonování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</si>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</sst>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5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45" x14ac:dyDescent="0.3"/>
  <sheetData>
    <row r="1" spans="1:7" x14ac:dyDescent="0.3">
      <c r="A1" s="21" t="s">
        <v>40</v>
      </c>
    </row>
    <row r="2" spans="1:7" ht="57.75" customHeight="1" x14ac:dyDescent="0.3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45" x14ac:dyDescent="0.3"/>
  <cols>
    <col min="1" max="1" width="8.3828125" hidden="1" customWidth="1"/>
    <col min="2" max="2" width="13.3828125" customWidth="1"/>
    <col min="3" max="3" width="7.3828125" style="52" customWidth="1"/>
    <col min="4" max="4" width="13" style="52" customWidth="1"/>
    <col min="5" max="5" width="9.69140625" style="52" customWidth="1"/>
    <col min="6" max="6" width="11.69140625" customWidth="1"/>
    <col min="7" max="9" width="13" customWidth="1"/>
    <col min="10" max="10" width="5.53515625" customWidth="1"/>
    <col min="11" max="11" width="4.3046875" customWidth="1"/>
    <col min="12" max="15" width="10.69140625" customWidth="1"/>
  </cols>
  <sheetData>
    <row r="1" spans="1:15" ht="33.75" customHeight="1" x14ac:dyDescent="0.3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3">
      <c r="A2" s="2"/>
      <c r="B2" s="112" t="s">
        <v>24</v>
      </c>
      <c r="C2" s="113"/>
      <c r="D2" s="114" t="s">
        <v>48</v>
      </c>
      <c r="E2" s="115" t="s">
        <v>49</v>
      </c>
      <c r="F2" s="116"/>
      <c r="G2" s="116"/>
      <c r="H2" s="116"/>
      <c r="I2" s="116"/>
      <c r="J2" s="117"/>
      <c r="O2" s="1"/>
    </row>
    <row r="3" spans="1:15" ht="27" customHeight="1" x14ac:dyDescent="0.3">
      <c r="A3" s="2"/>
      <c r="B3" s="118" t="s">
        <v>46</v>
      </c>
      <c r="C3" s="113"/>
      <c r="D3" s="119" t="s">
        <v>45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3">
      <c r="A4" s="111">
        <v>4636</v>
      </c>
      <c r="B4" s="123" t="s">
        <v>47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3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3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3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3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3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3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3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3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3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3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3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3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SUMIF(F49:F63,A16,I49:I63)+SUMIF(F49:F63,"PSU",I49:I63)</f>
        <v>0</v>
      </c>
      <c r="J16" s="85"/>
    </row>
    <row r="17" spans="1:10" ht="23.25" customHeight="1" x14ac:dyDescent="0.3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SUMIF(F49:F63,A17,I49:I63)</f>
        <v>0</v>
      </c>
      <c r="J17" s="85"/>
    </row>
    <row r="18" spans="1:10" ht="23.25" customHeight="1" x14ac:dyDescent="0.3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SUMIF(F49:F63,A18,I49:I63)</f>
        <v>0</v>
      </c>
      <c r="J18" s="85"/>
    </row>
    <row r="19" spans="1:10" ht="23.25" customHeight="1" x14ac:dyDescent="0.3">
      <c r="A19" s="196" t="s">
        <v>84</v>
      </c>
      <c r="B19" s="38" t="s">
        <v>29</v>
      </c>
      <c r="C19" s="62"/>
      <c r="D19" s="63"/>
      <c r="E19" s="83"/>
      <c r="F19" s="84"/>
      <c r="G19" s="83"/>
      <c r="H19" s="84"/>
      <c r="I19" s="83">
        <f>SUMIF(F49:F63,A19,I49:I63)</f>
        <v>0</v>
      </c>
      <c r="J19" s="85"/>
    </row>
    <row r="20" spans="1:10" ht="23.25" customHeight="1" x14ac:dyDescent="0.3">
      <c r="A20" s="196" t="s">
        <v>85</v>
      </c>
      <c r="B20" s="38" t="s">
        <v>30</v>
      </c>
      <c r="C20" s="62"/>
      <c r="D20" s="63"/>
      <c r="E20" s="83"/>
      <c r="F20" s="84"/>
      <c r="G20" s="83"/>
      <c r="H20" s="84"/>
      <c r="I20" s="83">
        <f>SUMIF(F49:F63,A20,I49:I63)</f>
        <v>0</v>
      </c>
      <c r="J20" s="85"/>
    </row>
    <row r="21" spans="1:10" ht="23.25" customHeight="1" x14ac:dyDescent="0.3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3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3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3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3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3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52</v>
      </c>
    </row>
    <row r="30" spans="1:10" ht="12.75" customHeight="1" x14ac:dyDescent="0.3">
      <c r="A30" s="2"/>
      <c r="B30" s="2"/>
      <c r="J30" s="9"/>
    </row>
    <row r="31" spans="1:10" ht="30" customHeight="1" x14ac:dyDescent="0.3">
      <c r="A31" s="2"/>
      <c r="B31" s="2"/>
      <c r="J31" s="9"/>
    </row>
    <row r="32" spans="1:10" ht="18.75" customHeight="1" x14ac:dyDescent="0.3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3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3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3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3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3">
      <c r="A39" s="136">
        <v>1</v>
      </c>
      <c r="B39" s="146" t="s">
        <v>50</v>
      </c>
      <c r="C39" s="147"/>
      <c r="D39" s="147"/>
      <c r="E39" s="147"/>
      <c r="F39" s="148">
        <f>'SO 01 01 Pol'!AE266</f>
        <v>0</v>
      </c>
      <c r="G39" s="149">
        <f>'SO 01 01 Pol'!AF266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3">
      <c r="A40" s="136">
        <v>2</v>
      </c>
      <c r="B40" s="152" t="s">
        <v>45</v>
      </c>
      <c r="C40" s="153" t="s">
        <v>44</v>
      </c>
      <c r="D40" s="153"/>
      <c r="E40" s="153"/>
      <c r="F40" s="154">
        <f>'SO 01 01 Pol'!AE266</f>
        <v>0</v>
      </c>
      <c r="G40" s="155">
        <f>'SO 01 01 Pol'!AF266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3">
      <c r="A41" s="136">
        <v>3</v>
      </c>
      <c r="B41" s="157" t="s">
        <v>43</v>
      </c>
      <c r="C41" s="147" t="s">
        <v>44</v>
      </c>
      <c r="D41" s="147"/>
      <c r="E41" s="147"/>
      <c r="F41" s="158">
        <f>'SO 01 01 Pol'!AE266</f>
        <v>0</v>
      </c>
      <c r="G41" s="150">
        <f>'SO 01 01 Pol'!AF266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3">
      <c r="A42" s="136"/>
      <c r="B42" s="159" t="s">
        <v>51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45" x14ac:dyDescent="0.4">
      <c r="B46" s="175" t="s">
        <v>53</v>
      </c>
    </row>
    <row r="48" spans="1:10" ht="25.5" customHeight="1" x14ac:dyDescent="0.3">
      <c r="A48" s="177"/>
      <c r="B48" s="180" t="s">
        <v>18</v>
      </c>
      <c r="C48" s="180" t="s">
        <v>6</v>
      </c>
      <c r="D48" s="181"/>
      <c r="E48" s="181"/>
      <c r="F48" s="182" t="s">
        <v>54</v>
      </c>
      <c r="G48" s="182"/>
      <c r="H48" s="182"/>
      <c r="I48" s="182" t="s">
        <v>31</v>
      </c>
      <c r="J48" s="182" t="s">
        <v>0</v>
      </c>
    </row>
    <row r="49" spans="1:10" ht="36.75" customHeight="1" x14ac:dyDescent="0.3">
      <c r="A49" s="178"/>
      <c r="B49" s="183" t="s">
        <v>55</v>
      </c>
      <c r="C49" s="184" t="s">
        <v>56</v>
      </c>
      <c r="D49" s="185"/>
      <c r="E49" s="185"/>
      <c r="F49" s="192" t="s">
        <v>26</v>
      </c>
      <c r="G49" s="193"/>
      <c r="H49" s="193"/>
      <c r="I49" s="193">
        <f>'SO 01 01 Pol'!G8</f>
        <v>0</v>
      </c>
      <c r="J49" s="189" t="str">
        <f>IF(I64=0,"",I49/I64*100)</f>
        <v/>
      </c>
    </row>
    <row r="50" spans="1:10" ht="36.75" customHeight="1" x14ac:dyDescent="0.3">
      <c r="A50" s="178"/>
      <c r="B50" s="183" t="s">
        <v>57</v>
      </c>
      <c r="C50" s="184" t="s">
        <v>58</v>
      </c>
      <c r="D50" s="185"/>
      <c r="E50" s="185"/>
      <c r="F50" s="192" t="s">
        <v>26</v>
      </c>
      <c r="G50" s="193"/>
      <c r="H50" s="193"/>
      <c r="I50" s="193">
        <f>'SO 01 01 Pol'!G42</f>
        <v>0</v>
      </c>
      <c r="J50" s="189" t="str">
        <f>IF(I64=0,"",I50/I64*100)</f>
        <v/>
      </c>
    </row>
    <row r="51" spans="1:10" ht="36.75" customHeight="1" x14ac:dyDescent="0.3">
      <c r="A51" s="178"/>
      <c r="B51" s="183" t="s">
        <v>59</v>
      </c>
      <c r="C51" s="184" t="s">
        <v>60</v>
      </c>
      <c r="D51" s="185"/>
      <c r="E51" s="185"/>
      <c r="F51" s="192" t="s">
        <v>26</v>
      </c>
      <c r="G51" s="193"/>
      <c r="H51" s="193"/>
      <c r="I51" s="193">
        <f>'SO 01 01 Pol'!G52</f>
        <v>0</v>
      </c>
      <c r="J51" s="189" t="str">
        <f>IF(I64=0,"",I51/I64*100)</f>
        <v/>
      </c>
    </row>
    <row r="52" spans="1:10" ht="36.75" customHeight="1" x14ac:dyDescent="0.3">
      <c r="A52" s="178"/>
      <c r="B52" s="183" t="s">
        <v>61</v>
      </c>
      <c r="C52" s="184" t="s">
        <v>62</v>
      </c>
      <c r="D52" s="185"/>
      <c r="E52" s="185"/>
      <c r="F52" s="192" t="s">
        <v>26</v>
      </c>
      <c r="G52" s="193"/>
      <c r="H52" s="193"/>
      <c r="I52" s="193">
        <f>'SO 01 01 Pol'!G69</f>
        <v>0</v>
      </c>
      <c r="J52" s="189" t="str">
        <f>IF(I64=0,"",I52/I64*100)</f>
        <v/>
      </c>
    </row>
    <row r="53" spans="1:10" ht="36.75" customHeight="1" x14ac:dyDescent="0.3">
      <c r="A53" s="178"/>
      <c r="B53" s="183" t="s">
        <v>63</v>
      </c>
      <c r="C53" s="184" t="s">
        <v>64</v>
      </c>
      <c r="D53" s="185"/>
      <c r="E53" s="185"/>
      <c r="F53" s="192" t="s">
        <v>26</v>
      </c>
      <c r="G53" s="193"/>
      <c r="H53" s="193"/>
      <c r="I53" s="193">
        <f>'SO 01 01 Pol'!G82</f>
        <v>0</v>
      </c>
      <c r="J53" s="189" t="str">
        <f>IF(I64=0,"",I53/I64*100)</f>
        <v/>
      </c>
    </row>
    <row r="54" spans="1:10" ht="36.75" customHeight="1" x14ac:dyDescent="0.3">
      <c r="A54" s="178"/>
      <c r="B54" s="183" t="s">
        <v>65</v>
      </c>
      <c r="C54" s="184" t="s">
        <v>66</v>
      </c>
      <c r="D54" s="185"/>
      <c r="E54" s="185"/>
      <c r="F54" s="192" t="s">
        <v>26</v>
      </c>
      <c r="G54" s="193"/>
      <c r="H54" s="193"/>
      <c r="I54" s="193">
        <f>'SO 01 01 Pol'!G130</f>
        <v>0</v>
      </c>
      <c r="J54" s="189" t="str">
        <f>IF(I64=0,"",I54/I64*100)</f>
        <v/>
      </c>
    </row>
    <row r="55" spans="1:10" ht="36.75" customHeight="1" x14ac:dyDescent="0.3">
      <c r="A55" s="178"/>
      <c r="B55" s="183" t="s">
        <v>67</v>
      </c>
      <c r="C55" s="184" t="s">
        <v>68</v>
      </c>
      <c r="D55" s="185"/>
      <c r="E55" s="185"/>
      <c r="F55" s="192" t="s">
        <v>26</v>
      </c>
      <c r="G55" s="193"/>
      <c r="H55" s="193"/>
      <c r="I55" s="193">
        <f>'SO 01 01 Pol'!G133</f>
        <v>0</v>
      </c>
      <c r="J55" s="189" t="str">
        <f>IF(I64=0,"",I55/I64*100)</f>
        <v/>
      </c>
    </row>
    <row r="56" spans="1:10" ht="36.75" customHeight="1" x14ac:dyDescent="0.3">
      <c r="A56" s="178"/>
      <c r="B56" s="183" t="s">
        <v>69</v>
      </c>
      <c r="C56" s="184" t="s">
        <v>70</v>
      </c>
      <c r="D56" s="185"/>
      <c r="E56" s="185"/>
      <c r="F56" s="192" t="s">
        <v>26</v>
      </c>
      <c r="G56" s="193"/>
      <c r="H56" s="193"/>
      <c r="I56" s="193">
        <f>'SO 01 01 Pol'!G136</f>
        <v>0</v>
      </c>
      <c r="J56" s="189" t="str">
        <f>IF(I64=0,"",I56/I64*100)</f>
        <v/>
      </c>
    </row>
    <row r="57" spans="1:10" ht="36.75" customHeight="1" x14ac:dyDescent="0.3">
      <c r="A57" s="178"/>
      <c r="B57" s="183" t="s">
        <v>71</v>
      </c>
      <c r="C57" s="184" t="s">
        <v>72</v>
      </c>
      <c r="D57" s="185"/>
      <c r="E57" s="185"/>
      <c r="F57" s="192" t="s">
        <v>26</v>
      </c>
      <c r="G57" s="193"/>
      <c r="H57" s="193"/>
      <c r="I57" s="193">
        <f>'SO 01 01 Pol'!G147</f>
        <v>0</v>
      </c>
      <c r="J57" s="189" t="str">
        <f>IF(I64=0,"",I57/I64*100)</f>
        <v/>
      </c>
    </row>
    <row r="58" spans="1:10" ht="36.75" customHeight="1" x14ac:dyDescent="0.3">
      <c r="A58" s="178"/>
      <c r="B58" s="183" t="s">
        <v>73</v>
      </c>
      <c r="C58" s="184" t="s">
        <v>74</v>
      </c>
      <c r="D58" s="185"/>
      <c r="E58" s="185"/>
      <c r="F58" s="192" t="s">
        <v>27</v>
      </c>
      <c r="G58" s="193"/>
      <c r="H58" s="193"/>
      <c r="I58" s="193">
        <f>'SO 01 01 Pol'!G149</f>
        <v>0</v>
      </c>
      <c r="J58" s="189" t="str">
        <f>IF(I64=0,"",I58/I64*100)</f>
        <v/>
      </c>
    </row>
    <row r="59" spans="1:10" ht="36.75" customHeight="1" x14ac:dyDescent="0.3">
      <c r="A59" s="178"/>
      <c r="B59" s="183" t="s">
        <v>75</v>
      </c>
      <c r="C59" s="184" t="s">
        <v>76</v>
      </c>
      <c r="D59" s="185"/>
      <c r="E59" s="185"/>
      <c r="F59" s="192" t="s">
        <v>27</v>
      </c>
      <c r="G59" s="193"/>
      <c r="H59" s="193"/>
      <c r="I59" s="193">
        <f>'SO 01 01 Pol'!G216</f>
        <v>0</v>
      </c>
      <c r="J59" s="189" t="str">
        <f>IF(I64=0,"",I59/I64*100)</f>
        <v/>
      </c>
    </row>
    <row r="60" spans="1:10" ht="36.75" customHeight="1" x14ac:dyDescent="0.3">
      <c r="A60" s="178"/>
      <c r="B60" s="183" t="s">
        <v>77</v>
      </c>
      <c r="C60" s="184" t="s">
        <v>78</v>
      </c>
      <c r="D60" s="185"/>
      <c r="E60" s="185"/>
      <c r="F60" s="192" t="s">
        <v>27</v>
      </c>
      <c r="G60" s="193"/>
      <c r="H60" s="193"/>
      <c r="I60" s="193">
        <f>'SO 01 01 Pol'!G221</f>
        <v>0</v>
      </c>
      <c r="J60" s="189" t="str">
        <f>IF(I64=0,"",I60/I64*100)</f>
        <v/>
      </c>
    </row>
    <row r="61" spans="1:10" ht="36.75" customHeight="1" x14ac:dyDescent="0.3">
      <c r="A61" s="178"/>
      <c r="B61" s="183" t="s">
        <v>79</v>
      </c>
      <c r="C61" s="184" t="s">
        <v>80</v>
      </c>
      <c r="D61" s="185"/>
      <c r="E61" s="185"/>
      <c r="F61" s="192" t="s">
        <v>27</v>
      </c>
      <c r="G61" s="193"/>
      <c r="H61" s="193"/>
      <c r="I61" s="193">
        <f>'SO 01 01 Pol'!G224</f>
        <v>0</v>
      </c>
      <c r="J61" s="189" t="str">
        <f>IF(I64=0,"",I61/I64*100)</f>
        <v/>
      </c>
    </row>
    <row r="62" spans="1:10" ht="36.75" customHeight="1" x14ac:dyDescent="0.3">
      <c r="A62" s="178"/>
      <c r="B62" s="183" t="s">
        <v>81</v>
      </c>
      <c r="C62" s="184" t="s">
        <v>82</v>
      </c>
      <c r="D62" s="185"/>
      <c r="E62" s="185"/>
      <c r="F62" s="192" t="s">
        <v>83</v>
      </c>
      <c r="G62" s="193"/>
      <c r="H62" s="193"/>
      <c r="I62" s="193">
        <f>'SO 01 01 Pol'!G248</f>
        <v>0</v>
      </c>
      <c r="J62" s="189" t="str">
        <f>IF(I64=0,"",I62/I64*100)</f>
        <v/>
      </c>
    </row>
    <row r="63" spans="1:10" ht="36.75" customHeight="1" x14ac:dyDescent="0.3">
      <c r="A63" s="178"/>
      <c r="B63" s="183" t="s">
        <v>84</v>
      </c>
      <c r="C63" s="184" t="s">
        <v>29</v>
      </c>
      <c r="D63" s="185"/>
      <c r="E63" s="185"/>
      <c r="F63" s="192" t="s">
        <v>84</v>
      </c>
      <c r="G63" s="193"/>
      <c r="H63" s="193"/>
      <c r="I63" s="193">
        <f>'SO 01 01 Pol'!G253</f>
        <v>0</v>
      </c>
      <c r="J63" s="189" t="str">
        <f>IF(I64=0,"",I63/I64*100)</f>
        <v/>
      </c>
    </row>
    <row r="64" spans="1:10" ht="25.5" customHeight="1" x14ac:dyDescent="0.3">
      <c r="A64" s="179"/>
      <c r="B64" s="186" t="s">
        <v>1</v>
      </c>
      <c r="C64" s="187"/>
      <c r="D64" s="188"/>
      <c r="E64" s="188"/>
      <c r="F64" s="194"/>
      <c r="G64" s="195"/>
      <c r="H64" s="195"/>
      <c r="I64" s="195">
        <f>SUM(I49:I63)</f>
        <v>0</v>
      </c>
      <c r="J64" s="190">
        <f>SUM(J49:J63)</f>
        <v>0</v>
      </c>
    </row>
    <row r="65" spans="6:10" x14ac:dyDescent="0.3">
      <c r="F65" s="135"/>
      <c r="G65" s="135"/>
      <c r="H65" s="135"/>
      <c r="I65" s="135"/>
      <c r="J65" s="191"/>
    </row>
    <row r="66" spans="6:10" x14ac:dyDescent="0.3">
      <c r="F66" s="135"/>
      <c r="G66" s="135"/>
      <c r="H66" s="135"/>
      <c r="I66" s="135"/>
      <c r="J66" s="191"/>
    </row>
    <row r="67" spans="6:10" x14ac:dyDescent="0.3">
      <c r="F67" s="135"/>
      <c r="G67" s="135"/>
      <c r="H67" s="135"/>
      <c r="I67" s="135"/>
      <c r="J67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5234375" defaultRowHeight="12.45" x14ac:dyDescent="0.3"/>
  <cols>
    <col min="1" max="1" width="4.3046875" style="3" customWidth="1"/>
    <col min="2" max="2" width="14.3828125" style="3" customWidth="1"/>
    <col min="3" max="3" width="38.3046875" style="7" customWidth="1"/>
    <col min="4" max="4" width="4.53515625" style="3" customWidth="1"/>
    <col min="5" max="5" width="10.53515625" style="3" customWidth="1"/>
    <col min="6" max="6" width="9.84375" style="3" customWidth="1"/>
    <col min="7" max="7" width="12.69140625" style="3" customWidth="1"/>
    <col min="8" max="16384" width="9.15234375" style="3"/>
  </cols>
  <sheetData>
    <row r="1" spans="1:7" ht="15.45" x14ac:dyDescent="0.3">
      <c r="A1" s="107" t="s">
        <v>7</v>
      </c>
      <c r="B1" s="107"/>
      <c r="C1" s="108"/>
      <c r="D1" s="107"/>
      <c r="E1" s="107"/>
      <c r="F1" s="107"/>
      <c r="G1" s="107"/>
    </row>
    <row r="2" spans="1:7" ht="25" customHeight="1" x14ac:dyDescent="0.3">
      <c r="A2" s="50" t="s">
        <v>8</v>
      </c>
      <c r="B2" s="49"/>
      <c r="C2" s="109"/>
      <c r="D2" s="109"/>
      <c r="E2" s="109"/>
      <c r="F2" s="109"/>
      <c r="G2" s="110"/>
    </row>
    <row r="3" spans="1:7" ht="25" customHeight="1" x14ac:dyDescent="0.3">
      <c r="A3" s="50" t="s">
        <v>9</v>
      </c>
      <c r="B3" s="49"/>
      <c r="C3" s="109"/>
      <c r="D3" s="109"/>
      <c r="E3" s="109"/>
      <c r="F3" s="109"/>
      <c r="G3" s="110"/>
    </row>
    <row r="4" spans="1:7" ht="25" customHeight="1" x14ac:dyDescent="0.3">
      <c r="A4" s="50" t="s">
        <v>10</v>
      </c>
      <c r="B4" s="49"/>
      <c r="C4" s="109"/>
      <c r="D4" s="109"/>
      <c r="E4" s="109"/>
      <c r="F4" s="109"/>
      <c r="G4" s="110"/>
    </row>
    <row r="5" spans="1:7" x14ac:dyDescent="0.3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B8CC-AA6D-45D5-B8C5-A2C6ADCAA7D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3" x14ac:dyDescent="0.3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  <col min="53" max="53" width="73.61328125" customWidth="1"/>
  </cols>
  <sheetData>
    <row r="1" spans="1:60" ht="15.75" customHeight="1" x14ac:dyDescent="0.4">
      <c r="A1" s="197" t="s">
        <v>7</v>
      </c>
      <c r="B1" s="197"/>
      <c r="C1" s="197"/>
      <c r="D1" s="197"/>
      <c r="E1" s="197"/>
      <c r="F1" s="197"/>
      <c r="G1" s="197"/>
      <c r="AG1" t="s">
        <v>86</v>
      </c>
    </row>
    <row r="2" spans="1:60" ht="25" customHeight="1" x14ac:dyDescent="0.3">
      <c r="A2" s="198" t="s">
        <v>8</v>
      </c>
      <c r="B2" s="49" t="s">
        <v>48</v>
      </c>
      <c r="C2" s="201" t="s">
        <v>49</v>
      </c>
      <c r="D2" s="199"/>
      <c r="E2" s="199"/>
      <c r="F2" s="199"/>
      <c r="G2" s="200"/>
      <c r="AG2" t="s">
        <v>87</v>
      </c>
    </row>
    <row r="3" spans="1:60" ht="25" customHeight="1" x14ac:dyDescent="0.3">
      <c r="A3" s="198" t="s">
        <v>9</v>
      </c>
      <c r="B3" s="49" t="s">
        <v>45</v>
      </c>
      <c r="C3" s="201" t="s">
        <v>44</v>
      </c>
      <c r="D3" s="199"/>
      <c r="E3" s="199"/>
      <c r="F3" s="199"/>
      <c r="G3" s="200"/>
      <c r="AC3" s="176" t="s">
        <v>87</v>
      </c>
      <c r="AG3" t="s">
        <v>88</v>
      </c>
    </row>
    <row r="4" spans="1:60" ht="25" customHeight="1" x14ac:dyDescent="0.3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89</v>
      </c>
    </row>
    <row r="5" spans="1:60" x14ac:dyDescent="0.3">
      <c r="D5" s="10"/>
    </row>
    <row r="6" spans="1:60" ht="37.299999999999997" x14ac:dyDescent="0.3">
      <c r="A6" s="208" t="s">
        <v>90</v>
      </c>
      <c r="B6" s="210" t="s">
        <v>91</v>
      </c>
      <c r="C6" s="210" t="s">
        <v>92</v>
      </c>
      <c r="D6" s="209" t="s">
        <v>93</v>
      </c>
      <c r="E6" s="208" t="s">
        <v>94</v>
      </c>
      <c r="F6" s="207" t="s">
        <v>95</v>
      </c>
      <c r="G6" s="208" t="s">
        <v>31</v>
      </c>
      <c r="H6" s="211" t="s">
        <v>32</v>
      </c>
      <c r="I6" s="211" t="s">
        <v>96</v>
      </c>
      <c r="J6" s="211" t="s">
        <v>33</v>
      </c>
      <c r="K6" s="211" t="s">
        <v>97</v>
      </c>
      <c r="L6" s="211" t="s">
        <v>98</v>
      </c>
      <c r="M6" s="211" t="s">
        <v>99</v>
      </c>
      <c r="N6" s="211" t="s">
        <v>100</v>
      </c>
      <c r="O6" s="211" t="s">
        <v>101</v>
      </c>
      <c r="P6" s="211" t="s">
        <v>102</v>
      </c>
      <c r="Q6" s="211" t="s">
        <v>103</v>
      </c>
      <c r="R6" s="211" t="s">
        <v>104</v>
      </c>
      <c r="S6" s="211" t="s">
        <v>105</v>
      </c>
      <c r="T6" s="211" t="s">
        <v>106</v>
      </c>
      <c r="U6" s="211" t="s">
        <v>107</v>
      </c>
      <c r="V6" s="211" t="s">
        <v>108</v>
      </c>
      <c r="W6" s="211" t="s">
        <v>109</v>
      </c>
      <c r="X6" s="211" t="s">
        <v>110</v>
      </c>
      <c r="Y6" s="211" t="s">
        <v>111</v>
      </c>
    </row>
    <row r="7" spans="1:60" hidden="1" x14ac:dyDescent="0.3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3">
      <c r="A8" s="243" t="s">
        <v>112</v>
      </c>
      <c r="B8" s="244" t="s">
        <v>55</v>
      </c>
      <c r="C8" s="265" t="s">
        <v>56</v>
      </c>
      <c r="D8" s="245"/>
      <c r="E8" s="246"/>
      <c r="F8" s="247"/>
      <c r="G8" s="248">
        <f>SUMIF(AG9:AG41,"&lt;&gt;NOR",G9:G41)</f>
        <v>0</v>
      </c>
      <c r="H8" s="242"/>
      <c r="I8" s="242">
        <f>SUM(I9:I41)</f>
        <v>0</v>
      </c>
      <c r="J8" s="242"/>
      <c r="K8" s="242">
        <f>SUM(K9:K41)</f>
        <v>0</v>
      </c>
      <c r="L8" s="242"/>
      <c r="M8" s="242">
        <f>SUM(M9:M41)</f>
        <v>0</v>
      </c>
      <c r="N8" s="241"/>
      <c r="O8" s="241">
        <f>SUM(O9:O41)</f>
        <v>113.7</v>
      </c>
      <c r="P8" s="241"/>
      <c r="Q8" s="241">
        <f>SUM(Q9:Q41)</f>
        <v>25.87</v>
      </c>
      <c r="R8" s="242"/>
      <c r="S8" s="242"/>
      <c r="T8" s="242"/>
      <c r="U8" s="242"/>
      <c r="V8" s="242">
        <f>SUM(V9:V41)</f>
        <v>170.31</v>
      </c>
      <c r="W8" s="242"/>
      <c r="X8" s="242"/>
      <c r="Y8" s="242"/>
      <c r="AG8" t="s">
        <v>113</v>
      </c>
    </row>
    <row r="9" spans="1:60" outlineLevel="1" x14ac:dyDescent="0.3">
      <c r="A9" s="250">
        <v>1</v>
      </c>
      <c r="B9" s="251" t="s">
        <v>114</v>
      </c>
      <c r="C9" s="266" t="s">
        <v>115</v>
      </c>
      <c r="D9" s="252" t="s">
        <v>116</v>
      </c>
      <c r="E9" s="253">
        <v>5.6550000000000002</v>
      </c>
      <c r="F9" s="254"/>
      <c r="G9" s="255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0.2</v>
      </c>
      <c r="O9" s="231">
        <f>ROUND(E9*N9,2)</f>
        <v>1.1299999999999999</v>
      </c>
      <c r="P9" s="231">
        <v>2.5000000000000001E-2</v>
      </c>
      <c r="Q9" s="231">
        <f>ROUND(E9*P9,2)</f>
        <v>0.14000000000000001</v>
      </c>
      <c r="R9" s="232"/>
      <c r="S9" s="232" t="s">
        <v>117</v>
      </c>
      <c r="T9" s="232" t="s">
        <v>117</v>
      </c>
      <c r="U9" s="232">
        <v>0.14199999999999999</v>
      </c>
      <c r="V9" s="232">
        <f>ROUND(E9*U9,2)</f>
        <v>0.8</v>
      </c>
      <c r="W9" s="232"/>
      <c r="X9" s="232" t="s">
        <v>118</v>
      </c>
      <c r="Y9" s="232" t="s">
        <v>119</v>
      </c>
      <c r="Z9" s="212"/>
      <c r="AA9" s="212"/>
      <c r="AB9" s="212"/>
      <c r="AC9" s="212"/>
      <c r="AD9" s="212"/>
      <c r="AE9" s="212"/>
      <c r="AF9" s="212"/>
      <c r="AG9" s="212" t="s">
        <v>120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3">
      <c r="A10" s="229"/>
      <c r="B10" s="230"/>
      <c r="C10" s="267" t="s">
        <v>121</v>
      </c>
      <c r="D10" s="234"/>
      <c r="E10" s="235">
        <v>5.6550000000000002</v>
      </c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122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3">
      <c r="A11" s="250">
        <v>2</v>
      </c>
      <c r="B11" s="251" t="s">
        <v>123</v>
      </c>
      <c r="C11" s="266" t="s">
        <v>124</v>
      </c>
      <c r="D11" s="252" t="s">
        <v>116</v>
      </c>
      <c r="E11" s="253">
        <v>5.6550000000000002</v>
      </c>
      <c r="F11" s="254"/>
      <c r="G11" s="255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0.55000000000000004</v>
      </c>
      <c r="Q11" s="231">
        <f>ROUND(E11*P11,2)</f>
        <v>3.11</v>
      </c>
      <c r="R11" s="232"/>
      <c r="S11" s="232" t="s">
        <v>117</v>
      </c>
      <c r="T11" s="232" t="s">
        <v>117</v>
      </c>
      <c r="U11" s="232">
        <v>0.84770000000000001</v>
      </c>
      <c r="V11" s="232">
        <f>ROUND(E11*U11,2)</f>
        <v>4.79</v>
      </c>
      <c r="W11" s="232"/>
      <c r="X11" s="232" t="s">
        <v>118</v>
      </c>
      <c r="Y11" s="232" t="s">
        <v>119</v>
      </c>
      <c r="Z11" s="212"/>
      <c r="AA11" s="212"/>
      <c r="AB11" s="212"/>
      <c r="AC11" s="212"/>
      <c r="AD11" s="212"/>
      <c r="AE11" s="212"/>
      <c r="AF11" s="212"/>
      <c r="AG11" s="212" t="s">
        <v>120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3">
      <c r="A12" s="229"/>
      <c r="B12" s="230"/>
      <c r="C12" s="267" t="s">
        <v>121</v>
      </c>
      <c r="D12" s="234"/>
      <c r="E12" s="235">
        <v>5.6550000000000002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122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3">
      <c r="A13" s="256">
        <v>3</v>
      </c>
      <c r="B13" s="257" t="s">
        <v>125</v>
      </c>
      <c r="C13" s="268" t="s">
        <v>126</v>
      </c>
      <c r="D13" s="258" t="s">
        <v>127</v>
      </c>
      <c r="E13" s="259">
        <v>102.8</v>
      </c>
      <c r="F13" s="260"/>
      <c r="G13" s="261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0.22</v>
      </c>
      <c r="Q13" s="231">
        <f>ROUND(E13*P13,2)</f>
        <v>22.62</v>
      </c>
      <c r="R13" s="232"/>
      <c r="S13" s="232" t="s">
        <v>117</v>
      </c>
      <c r="T13" s="232" t="s">
        <v>117</v>
      </c>
      <c r="U13" s="232">
        <v>0.14299999999999999</v>
      </c>
      <c r="V13" s="232">
        <f>ROUND(E13*U13,2)</f>
        <v>14.7</v>
      </c>
      <c r="W13" s="232"/>
      <c r="X13" s="232" t="s">
        <v>118</v>
      </c>
      <c r="Y13" s="232" t="s">
        <v>119</v>
      </c>
      <c r="Z13" s="212"/>
      <c r="AA13" s="212"/>
      <c r="AB13" s="212"/>
      <c r="AC13" s="212"/>
      <c r="AD13" s="212"/>
      <c r="AE13" s="212"/>
      <c r="AF13" s="212"/>
      <c r="AG13" s="212" t="s">
        <v>120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3">
      <c r="A14" s="250">
        <v>4</v>
      </c>
      <c r="B14" s="251" t="s">
        <v>128</v>
      </c>
      <c r="C14" s="266" t="s">
        <v>129</v>
      </c>
      <c r="D14" s="252" t="s">
        <v>130</v>
      </c>
      <c r="E14" s="253">
        <v>4.2300000000000004</v>
      </c>
      <c r="F14" s="254"/>
      <c r="G14" s="255">
        <f>ROUND(E14*F14,2)</f>
        <v>0</v>
      </c>
      <c r="H14" s="233"/>
      <c r="I14" s="232">
        <f>ROUND(E14*H14,2)</f>
        <v>0</v>
      </c>
      <c r="J14" s="233"/>
      <c r="K14" s="232">
        <f>ROUND(E14*J14,2)</f>
        <v>0</v>
      </c>
      <c r="L14" s="232">
        <v>21</v>
      </c>
      <c r="M14" s="232">
        <f>G14*(1+L14/100)</f>
        <v>0</v>
      </c>
      <c r="N14" s="231">
        <v>0</v>
      </c>
      <c r="O14" s="231">
        <f>ROUND(E14*N14,2)</f>
        <v>0</v>
      </c>
      <c r="P14" s="231">
        <v>0</v>
      </c>
      <c r="Q14" s="231">
        <f>ROUND(E14*P14,2)</f>
        <v>0</v>
      </c>
      <c r="R14" s="232"/>
      <c r="S14" s="232" t="s">
        <v>117</v>
      </c>
      <c r="T14" s="232" t="s">
        <v>117</v>
      </c>
      <c r="U14" s="232">
        <v>3.2000000000000001E-2</v>
      </c>
      <c r="V14" s="232">
        <f>ROUND(E14*U14,2)</f>
        <v>0.14000000000000001</v>
      </c>
      <c r="W14" s="232"/>
      <c r="X14" s="232" t="s">
        <v>118</v>
      </c>
      <c r="Y14" s="232" t="s">
        <v>119</v>
      </c>
      <c r="Z14" s="212"/>
      <c r="AA14" s="212"/>
      <c r="AB14" s="212"/>
      <c r="AC14" s="212"/>
      <c r="AD14" s="212"/>
      <c r="AE14" s="212"/>
      <c r="AF14" s="212"/>
      <c r="AG14" s="212" t="s">
        <v>120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2" x14ac:dyDescent="0.3">
      <c r="A15" s="229"/>
      <c r="B15" s="230"/>
      <c r="C15" s="267" t="s">
        <v>131</v>
      </c>
      <c r="D15" s="234"/>
      <c r="E15" s="235">
        <v>4.2300000000000004</v>
      </c>
      <c r="F15" s="232"/>
      <c r="G15" s="232"/>
      <c r="H15" s="232"/>
      <c r="I15" s="232"/>
      <c r="J15" s="232"/>
      <c r="K15" s="232"/>
      <c r="L15" s="232"/>
      <c r="M15" s="232"/>
      <c r="N15" s="231"/>
      <c r="O15" s="231"/>
      <c r="P15" s="231"/>
      <c r="Q15" s="231"/>
      <c r="R15" s="232"/>
      <c r="S15" s="232"/>
      <c r="T15" s="232"/>
      <c r="U15" s="232"/>
      <c r="V15" s="232"/>
      <c r="W15" s="232"/>
      <c r="X15" s="232"/>
      <c r="Y15" s="232"/>
      <c r="Z15" s="212"/>
      <c r="AA15" s="212"/>
      <c r="AB15" s="212"/>
      <c r="AC15" s="212"/>
      <c r="AD15" s="212"/>
      <c r="AE15" s="212"/>
      <c r="AF15" s="212"/>
      <c r="AG15" s="212" t="s">
        <v>122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3">
      <c r="A16" s="250">
        <v>5</v>
      </c>
      <c r="B16" s="251" t="s">
        <v>132</v>
      </c>
      <c r="C16" s="266" t="s">
        <v>133</v>
      </c>
      <c r="D16" s="252" t="s">
        <v>130</v>
      </c>
      <c r="E16" s="253">
        <v>2.16</v>
      </c>
      <c r="F16" s="254"/>
      <c r="G16" s="255">
        <f>ROUND(E16*F16,2)</f>
        <v>0</v>
      </c>
      <c r="H16" s="233"/>
      <c r="I16" s="232">
        <f>ROUND(E16*H16,2)</f>
        <v>0</v>
      </c>
      <c r="J16" s="233"/>
      <c r="K16" s="232">
        <f>ROUND(E16*J16,2)</f>
        <v>0</v>
      </c>
      <c r="L16" s="232">
        <v>21</v>
      </c>
      <c r="M16" s="232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2"/>
      <c r="S16" s="232" t="s">
        <v>117</v>
      </c>
      <c r="T16" s="232" t="s">
        <v>117</v>
      </c>
      <c r="U16" s="232">
        <v>3.5329999999999999</v>
      </c>
      <c r="V16" s="232">
        <f>ROUND(E16*U16,2)</f>
        <v>7.63</v>
      </c>
      <c r="W16" s="232"/>
      <c r="X16" s="232" t="s">
        <v>118</v>
      </c>
      <c r="Y16" s="232" t="s">
        <v>119</v>
      </c>
      <c r="Z16" s="212"/>
      <c r="AA16" s="212"/>
      <c r="AB16" s="212"/>
      <c r="AC16" s="212"/>
      <c r="AD16" s="212"/>
      <c r="AE16" s="212"/>
      <c r="AF16" s="212"/>
      <c r="AG16" s="212" t="s">
        <v>120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2" x14ac:dyDescent="0.3">
      <c r="A17" s="229"/>
      <c r="B17" s="230"/>
      <c r="C17" s="267" t="s">
        <v>134</v>
      </c>
      <c r="D17" s="234"/>
      <c r="E17" s="235">
        <v>1.08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122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3" x14ac:dyDescent="0.3">
      <c r="A18" s="229"/>
      <c r="B18" s="230"/>
      <c r="C18" s="267" t="s">
        <v>135</v>
      </c>
      <c r="D18" s="234"/>
      <c r="E18" s="235">
        <v>1.08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122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3">
      <c r="A19" s="250">
        <v>6</v>
      </c>
      <c r="B19" s="251" t="s">
        <v>136</v>
      </c>
      <c r="C19" s="266" t="s">
        <v>137</v>
      </c>
      <c r="D19" s="252" t="s">
        <v>130</v>
      </c>
      <c r="E19" s="253">
        <v>2.16</v>
      </c>
      <c r="F19" s="254"/>
      <c r="G19" s="255">
        <f>ROUND(E19*F19,2)</f>
        <v>0</v>
      </c>
      <c r="H19" s="233"/>
      <c r="I19" s="232">
        <f>ROUND(E19*H19,2)</f>
        <v>0</v>
      </c>
      <c r="J19" s="233"/>
      <c r="K19" s="232">
        <f>ROUND(E19*J19,2)</f>
        <v>0</v>
      </c>
      <c r="L19" s="232">
        <v>21</v>
      </c>
      <c r="M19" s="232">
        <f>G19*(1+L19/100)</f>
        <v>0</v>
      </c>
      <c r="N19" s="231">
        <v>0</v>
      </c>
      <c r="O19" s="231">
        <f>ROUND(E19*N19,2)</f>
        <v>0</v>
      </c>
      <c r="P19" s="231">
        <v>0</v>
      </c>
      <c r="Q19" s="231">
        <f>ROUND(E19*P19,2)</f>
        <v>0</v>
      </c>
      <c r="R19" s="232"/>
      <c r="S19" s="232" t="s">
        <v>117</v>
      </c>
      <c r="T19" s="232" t="s">
        <v>117</v>
      </c>
      <c r="U19" s="232">
        <v>1.1499999999999999</v>
      </c>
      <c r="V19" s="232">
        <f>ROUND(E19*U19,2)</f>
        <v>2.48</v>
      </c>
      <c r="W19" s="232"/>
      <c r="X19" s="232" t="s">
        <v>118</v>
      </c>
      <c r="Y19" s="232" t="s">
        <v>119</v>
      </c>
      <c r="Z19" s="212"/>
      <c r="AA19" s="212"/>
      <c r="AB19" s="212"/>
      <c r="AC19" s="212"/>
      <c r="AD19" s="212"/>
      <c r="AE19" s="212"/>
      <c r="AF19" s="212"/>
      <c r="AG19" s="212" t="s">
        <v>120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3">
      <c r="A20" s="229"/>
      <c r="B20" s="230"/>
      <c r="C20" s="267" t="s">
        <v>138</v>
      </c>
      <c r="D20" s="234"/>
      <c r="E20" s="235">
        <v>1.32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122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3" x14ac:dyDescent="0.3">
      <c r="A21" s="229"/>
      <c r="B21" s="230"/>
      <c r="C21" s="267" t="s">
        <v>139</v>
      </c>
      <c r="D21" s="234"/>
      <c r="E21" s="235">
        <v>0.84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122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3">
      <c r="A22" s="256">
        <v>7</v>
      </c>
      <c r="B22" s="257" t="s">
        <v>140</v>
      </c>
      <c r="C22" s="268" t="s">
        <v>141</v>
      </c>
      <c r="D22" s="258" t="s">
        <v>116</v>
      </c>
      <c r="E22" s="259">
        <v>262.89999999999998</v>
      </c>
      <c r="F22" s="260"/>
      <c r="G22" s="261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1">
        <v>0</v>
      </c>
      <c r="O22" s="231">
        <f>ROUND(E22*N22,2)</f>
        <v>0</v>
      </c>
      <c r="P22" s="231">
        <v>0</v>
      </c>
      <c r="Q22" s="231">
        <f>ROUND(E22*P22,2)</f>
        <v>0</v>
      </c>
      <c r="R22" s="232"/>
      <c r="S22" s="232" t="s">
        <v>117</v>
      </c>
      <c r="T22" s="232" t="s">
        <v>117</v>
      </c>
      <c r="U22" s="232">
        <v>0.06</v>
      </c>
      <c r="V22" s="232">
        <f>ROUND(E22*U22,2)</f>
        <v>15.77</v>
      </c>
      <c r="W22" s="232"/>
      <c r="X22" s="232" t="s">
        <v>118</v>
      </c>
      <c r="Y22" s="232" t="s">
        <v>119</v>
      </c>
      <c r="Z22" s="212"/>
      <c r="AA22" s="212"/>
      <c r="AB22" s="212"/>
      <c r="AC22" s="212"/>
      <c r="AD22" s="212"/>
      <c r="AE22" s="212"/>
      <c r="AF22" s="212"/>
      <c r="AG22" s="212" t="s">
        <v>120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3">
      <c r="A23" s="250">
        <v>8</v>
      </c>
      <c r="B23" s="251" t="s">
        <v>142</v>
      </c>
      <c r="C23" s="266" t="s">
        <v>143</v>
      </c>
      <c r="D23" s="252" t="s">
        <v>116</v>
      </c>
      <c r="E23" s="253">
        <v>28.2</v>
      </c>
      <c r="F23" s="254"/>
      <c r="G23" s="255">
        <f>ROUND(E23*F23,2)</f>
        <v>0</v>
      </c>
      <c r="H23" s="233"/>
      <c r="I23" s="232">
        <f>ROUND(E23*H23,2)</f>
        <v>0</v>
      </c>
      <c r="J23" s="233"/>
      <c r="K23" s="232">
        <f>ROUND(E23*J23,2)</f>
        <v>0</v>
      </c>
      <c r="L23" s="232">
        <v>21</v>
      </c>
      <c r="M23" s="232">
        <f>G23*(1+L23/100)</f>
        <v>0</v>
      </c>
      <c r="N23" s="231">
        <v>0</v>
      </c>
      <c r="O23" s="231">
        <f>ROUND(E23*N23,2)</f>
        <v>0</v>
      </c>
      <c r="P23" s="231">
        <v>0</v>
      </c>
      <c r="Q23" s="231">
        <f>ROUND(E23*P23,2)</f>
        <v>0</v>
      </c>
      <c r="R23" s="232"/>
      <c r="S23" s="232" t="s">
        <v>117</v>
      </c>
      <c r="T23" s="232" t="s">
        <v>117</v>
      </c>
      <c r="U23" s="232">
        <v>0.01</v>
      </c>
      <c r="V23" s="232">
        <f>ROUND(E23*U23,2)</f>
        <v>0.28000000000000003</v>
      </c>
      <c r="W23" s="232"/>
      <c r="X23" s="232" t="s">
        <v>118</v>
      </c>
      <c r="Y23" s="232" t="s">
        <v>119</v>
      </c>
      <c r="Z23" s="212"/>
      <c r="AA23" s="212"/>
      <c r="AB23" s="212"/>
      <c r="AC23" s="212"/>
      <c r="AD23" s="212"/>
      <c r="AE23" s="212"/>
      <c r="AF23" s="212"/>
      <c r="AG23" s="212" t="s">
        <v>120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2" x14ac:dyDescent="0.3">
      <c r="A24" s="229"/>
      <c r="B24" s="230"/>
      <c r="C24" s="267" t="s">
        <v>144</v>
      </c>
      <c r="D24" s="234"/>
      <c r="E24" s="235">
        <v>28.2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122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3">
      <c r="A25" s="250">
        <v>9</v>
      </c>
      <c r="B25" s="251" t="s">
        <v>145</v>
      </c>
      <c r="C25" s="266" t="s">
        <v>146</v>
      </c>
      <c r="D25" s="252" t="s">
        <v>116</v>
      </c>
      <c r="E25" s="253">
        <v>28.2</v>
      </c>
      <c r="F25" s="254"/>
      <c r="G25" s="255">
        <f>ROUND(E25*F25,2)</f>
        <v>0</v>
      </c>
      <c r="H25" s="233"/>
      <c r="I25" s="232">
        <f>ROUND(E25*H25,2)</f>
        <v>0</v>
      </c>
      <c r="J25" s="233"/>
      <c r="K25" s="232">
        <f>ROUND(E25*J25,2)</f>
        <v>0</v>
      </c>
      <c r="L25" s="232">
        <v>21</v>
      </c>
      <c r="M25" s="232">
        <f>G25*(1+L25/100)</f>
        <v>0</v>
      </c>
      <c r="N25" s="231">
        <v>0</v>
      </c>
      <c r="O25" s="231">
        <f>ROUND(E25*N25,2)</f>
        <v>0</v>
      </c>
      <c r="P25" s="231">
        <v>0</v>
      </c>
      <c r="Q25" s="231">
        <f>ROUND(E25*P25,2)</f>
        <v>0</v>
      </c>
      <c r="R25" s="232"/>
      <c r="S25" s="232" t="s">
        <v>117</v>
      </c>
      <c r="T25" s="232" t="s">
        <v>117</v>
      </c>
      <c r="U25" s="232">
        <v>1.7999999999999999E-2</v>
      </c>
      <c r="V25" s="232">
        <f>ROUND(E25*U25,2)</f>
        <v>0.51</v>
      </c>
      <c r="W25" s="232"/>
      <c r="X25" s="232" t="s">
        <v>118</v>
      </c>
      <c r="Y25" s="232" t="s">
        <v>119</v>
      </c>
      <c r="Z25" s="212"/>
      <c r="AA25" s="212"/>
      <c r="AB25" s="212"/>
      <c r="AC25" s="212"/>
      <c r="AD25" s="212"/>
      <c r="AE25" s="212"/>
      <c r="AF25" s="212"/>
      <c r="AG25" s="212" t="s">
        <v>120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3">
      <c r="A26" s="229"/>
      <c r="B26" s="230"/>
      <c r="C26" s="267" t="s">
        <v>147</v>
      </c>
      <c r="D26" s="234"/>
      <c r="E26" s="235">
        <v>28.2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122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3">
      <c r="A27" s="256">
        <v>10</v>
      </c>
      <c r="B27" s="257" t="s">
        <v>148</v>
      </c>
      <c r="C27" s="268" t="s">
        <v>149</v>
      </c>
      <c r="D27" s="258" t="s">
        <v>116</v>
      </c>
      <c r="E27" s="259">
        <v>232.72</v>
      </c>
      <c r="F27" s="260"/>
      <c r="G27" s="261">
        <f>ROUND(E27*F27,2)</f>
        <v>0</v>
      </c>
      <c r="H27" s="233"/>
      <c r="I27" s="232">
        <f>ROUND(E27*H27,2)</f>
        <v>0</v>
      </c>
      <c r="J27" s="233"/>
      <c r="K27" s="232">
        <f>ROUND(E27*J27,2)</f>
        <v>0</v>
      </c>
      <c r="L27" s="232">
        <v>21</v>
      </c>
      <c r="M27" s="232">
        <f>G27*(1+L27/100)</f>
        <v>0</v>
      </c>
      <c r="N27" s="231">
        <v>0</v>
      </c>
      <c r="O27" s="231">
        <f>ROUND(E27*N27,2)</f>
        <v>0</v>
      </c>
      <c r="P27" s="231">
        <v>0</v>
      </c>
      <c r="Q27" s="231">
        <f>ROUND(E27*P27,2)</f>
        <v>0</v>
      </c>
      <c r="R27" s="232"/>
      <c r="S27" s="232" t="s">
        <v>117</v>
      </c>
      <c r="T27" s="232" t="s">
        <v>117</v>
      </c>
      <c r="U27" s="232">
        <v>0.254</v>
      </c>
      <c r="V27" s="232">
        <f>ROUND(E27*U27,2)</f>
        <v>59.11</v>
      </c>
      <c r="W27" s="232"/>
      <c r="X27" s="232" t="s">
        <v>118</v>
      </c>
      <c r="Y27" s="232" t="s">
        <v>119</v>
      </c>
      <c r="Z27" s="212"/>
      <c r="AA27" s="212"/>
      <c r="AB27" s="212"/>
      <c r="AC27" s="212"/>
      <c r="AD27" s="212"/>
      <c r="AE27" s="212"/>
      <c r="AF27" s="212"/>
      <c r="AG27" s="212" t="s">
        <v>120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3">
      <c r="A28" s="250">
        <v>11</v>
      </c>
      <c r="B28" s="251" t="s">
        <v>150</v>
      </c>
      <c r="C28" s="266" t="s">
        <v>151</v>
      </c>
      <c r="D28" s="252" t="s">
        <v>116</v>
      </c>
      <c r="E28" s="253">
        <v>18.739999999999998</v>
      </c>
      <c r="F28" s="254"/>
      <c r="G28" s="255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2"/>
      <c r="S28" s="232" t="s">
        <v>117</v>
      </c>
      <c r="T28" s="232" t="s">
        <v>117</v>
      </c>
      <c r="U28" s="232">
        <v>0.33200000000000002</v>
      </c>
      <c r="V28" s="232">
        <f>ROUND(E28*U28,2)</f>
        <v>6.22</v>
      </c>
      <c r="W28" s="232"/>
      <c r="X28" s="232" t="s">
        <v>118</v>
      </c>
      <c r="Y28" s="232" t="s">
        <v>119</v>
      </c>
      <c r="Z28" s="212"/>
      <c r="AA28" s="212"/>
      <c r="AB28" s="212"/>
      <c r="AC28" s="212"/>
      <c r="AD28" s="212"/>
      <c r="AE28" s="212"/>
      <c r="AF28" s="212"/>
      <c r="AG28" s="212" t="s">
        <v>120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3">
      <c r="A29" s="229"/>
      <c r="B29" s="230"/>
      <c r="C29" s="267" t="s">
        <v>152</v>
      </c>
      <c r="D29" s="234"/>
      <c r="E29" s="235">
        <v>18.739999999999998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122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3">
      <c r="A30" s="250">
        <v>12</v>
      </c>
      <c r="B30" s="251" t="s">
        <v>153</v>
      </c>
      <c r="C30" s="266" t="s">
        <v>154</v>
      </c>
      <c r="D30" s="252" t="s">
        <v>116</v>
      </c>
      <c r="E30" s="253">
        <v>22.88</v>
      </c>
      <c r="F30" s="254"/>
      <c r="G30" s="255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117</v>
      </c>
      <c r="T30" s="232" t="s">
        <v>117</v>
      </c>
      <c r="U30" s="232">
        <v>0.50800000000000001</v>
      </c>
      <c r="V30" s="232">
        <f>ROUND(E30*U30,2)</f>
        <v>11.62</v>
      </c>
      <c r="W30" s="232"/>
      <c r="X30" s="232" t="s">
        <v>118</v>
      </c>
      <c r="Y30" s="232" t="s">
        <v>119</v>
      </c>
      <c r="Z30" s="212"/>
      <c r="AA30" s="212"/>
      <c r="AB30" s="212"/>
      <c r="AC30" s="212"/>
      <c r="AD30" s="212"/>
      <c r="AE30" s="212"/>
      <c r="AF30" s="212"/>
      <c r="AG30" s="212" t="s">
        <v>120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3">
      <c r="A31" s="229"/>
      <c r="B31" s="230"/>
      <c r="C31" s="267" t="s">
        <v>155</v>
      </c>
      <c r="D31" s="234"/>
      <c r="E31" s="235">
        <v>22.88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122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3">
      <c r="A32" s="256">
        <v>13</v>
      </c>
      <c r="B32" s="257" t="s">
        <v>156</v>
      </c>
      <c r="C32" s="268" t="s">
        <v>157</v>
      </c>
      <c r="D32" s="258" t="s">
        <v>116</v>
      </c>
      <c r="E32" s="259">
        <v>262.89999999999998</v>
      </c>
      <c r="F32" s="260"/>
      <c r="G32" s="261">
        <f>ROUND(E32*F32,2)</f>
        <v>0</v>
      </c>
      <c r="H32" s="233"/>
      <c r="I32" s="232">
        <f>ROUND(E32*H32,2)</f>
        <v>0</v>
      </c>
      <c r="J32" s="233"/>
      <c r="K32" s="232">
        <f>ROUND(E32*J32,2)</f>
        <v>0</v>
      </c>
      <c r="L32" s="232">
        <v>21</v>
      </c>
      <c r="M32" s="232">
        <f>G32*(1+L32/100)</f>
        <v>0</v>
      </c>
      <c r="N32" s="231">
        <v>0</v>
      </c>
      <c r="O32" s="231">
        <f>ROUND(E32*N32,2)</f>
        <v>0</v>
      </c>
      <c r="P32" s="231">
        <v>0</v>
      </c>
      <c r="Q32" s="231">
        <f>ROUND(E32*P32,2)</f>
        <v>0</v>
      </c>
      <c r="R32" s="232"/>
      <c r="S32" s="232" t="s">
        <v>117</v>
      </c>
      <c r="T32" s="232" t="s">
        <v>117</v>
      </c>
      <c r="U32" s="232">
        <v>0.09</v>
      </c>
      <c r="V32" s="232">
        <f>ROUND(E32*U32,2)</f>
        <v>23.66</v>
      </c>
      <c r="W32" s="232"/>
      <c r="X32" s="232" t="s">
        <v>118</v>
      </c>
      <c r="Y32" s="232" t="s">
        <v>119</v>
      </c>
      <c r="Z32" s="212"/>
      <c r="AA32" s="212"/>
      <c r="AB32" s="212"/>
      <c r="AC32" s="212"/>
      <c r="AD32" s="212"/>
      <c r="AE32" s="212"/>
      <c r="AF32" s="212"/>
      <c r="AG32" s="212" t="s">
        <v>120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3">
      <c r="A33" s="256">
        <v>14</v>
      </c>
      <c r="B33" s="257" t="s">
        <v>158</v>
      </c>
      <c r="C33" s="268" t="s">
        <v>159</v>
      </c>
      <c r="D33" s="258" t="s">
        <v>116</v>
      </c>
      <c r="E33" s="259">
        <v>262.89999999999998</v>
      </c>
      <c r="F33" s="260"/>
      <c r="G33" s="261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117</v>
      </c>
      <c r="T33" s="232" t="s">
        <v>117</v>
      </c>
      <c r="U33" s="232">
        <v>7.0000000000000007E-2</v>
      </c>
      <c r="V33" s="232">
        <f>ROUND(E33*U33,2)</f>
        <v>18.399999999999999</v>
      </c>
      <c r="W33" s="232"/>
      <c r="X33" s="232" t="s">
        <v>118</v>
      </c>
      <c r="Y33" s="232" t="s">
        <v>119</v>
      </c>
      <c r="Z33" s="212"/>
      <c r="AA33" s="212"/>
      <c r="AB33" s="212"/>
      <c r="AC33" s="212"/>
      <c r="AD33" s="212"/>
      <c r="AE33" s="212"/>
      <c r="AF33" s="212"/>
      <c r="AG33" s="212" t="s">
        <v>120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3">
      <c r="A34" s="256">
        <v>15</v>
      </c>
      <c r="B34" s="257" t="s">
        <v>160</v>
      </c>
      <c r="C34" s="268" t="s">
        <v>161</v>
      </c>
      <c r="D34" s="258" t="s">
        <v>116</v>
      </c>
      <c r="E34" s="259">
        <v>262.89999999999998</v>
      </c>
      <c r="F34" s="260"/>
      <c r="G34" s="261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1">
        <v>0</v>
      </c>
      <c r="O34" s="231">
        <f>ROUND(E34*N34,2)</f>
        <v>0</v>
      </c>
      <c r="P34" s="231">
        <v>0</v>
      </c>
      <c r="Q34" s="231">
        <f>ROUND(E34*P34,2)</f>
        <v>0</v>
      </c>
      <c r="R34" s="232"/>
      <c r="S34" s="232" t="s">
        <v>117</v>
      </c>
      <c r="T34" s="232" t="s">
        <v>117</v>
      </c>
      <c r="U34" s="232">
        <v>1.4999999999999999E-2</v>
      </c>
      <c r="V34" s="232">
        <f>ROUND(E34*U34,2)</f>
        <v>3.94</v>
      </c>
      <c r="W34" s="232"/>
      <c r="X34" s="232" t="s">
        <v>118</v>
      </c>
      <c r="Y34" s="232" t="s">
        <v>119</v>
      </c>
      <c r="Z34" s="212"/>
      <c r="AA34" s="212"/>
      <c r="AB34" s="212"/>
      <c r="AC34" s="212"/>
      <c r="AD34" s="212"/>
      <c r="AE34" s="212"/>
      <c r="AF34" s="212"/>
      <c r="AG34" s="212" t="s">
        <v>120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3">
      <c r="A35" s="256">
        <v>16</v>
      </c>
      <c r="B35" s="257" t="s">
        <v>162</v>
      </c>
      <c r="C35" s="268" t="s">
        <v>163</v>
      </c>
      <c r="D35" s="258" t="s">
        <v>116</v>
      </c>
      <c r="E35" s="259">
        <v>262.89999999999998</v>
      </c>
      <c r="F35" s="260"/>
      <c r="G35" s="261">
        <f>ROUND(E35*F35,2)</f>
        <v>0</v>
      </c>
      <c r="H35" s="233"/>
      <c r="I35" s="232">
        <f>ROUND(E35*H35,2)</f>
        <v>0</v>
      </c>
      <c r="J35" s="233"/>
      <c r="K35" s="232">
        <f>ROUND(E35*J35,2)</f>
        <v>0</v>
      </c>
      <c r="L35" s="232">
        <v>21</v>
      </c>
      <c r="M35" s="232">
        <f>G35*(1+L35/100)</f>
        <v>0</v>
      </c>
      <c r="N35" s="231">
        <v>0</v>
      </c>
      <c r="O35" s="231">
        <f>ROUND(E35*N35,2)</f>
        <v>0</v>
      </c>
      <c r="P35" s="231">
        <v>0</v>
      </c>
      <c r="Q35" s="231">
        <f>ROUND(E35*P35,2)</f>
        <v>0</v>
      </c>
      <c r="R35" s="232"/>
      <c r="S35" s="232" t="s">
        <v>117</v>
      </c>
      <c r="T35" s="232" t="s">
        <v>117</v>
      </c>
      <c r="U35" s="232">
        <v>1E-3</v>
      </c>
      <c r="V35" s="232">
        <f>ROUND(E35*U35,2)</f>
        <v>0.26</v>
      </c>
      <c r="W35" s="232"/>
      <c r="X35" s="232" t="s">
        <v>118</v>
      </c>
      <c r="Y35" s="232" t="s">
        <v>119</v>
      </c>
      <c r="Z35" s="212"/>
      <c r="AA35" s="212"/>
      <c r="AB35" s="212"/>
      <c r="AC35" s="212"/>
      <c r="AD35" s="212"/>
      <c r="AE35" s="212"/>
      <c r="AF35" s="212"/>
      <c r="AG35" s="212" t="s">
        <v>120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3">
      <c r="A36" s="250">
        <v>17</v>
      </c>
      <c r="B36" s="251" t="s">
        <v>164</v>
      </c>
      <c r="C36" s="266" t="s">
        <v>165</v>
      </c>
      <c r="D36" s="252" t="s">
        <v>166</v>
      </c>
      <c r="E36" s="253">
        <v>7.8869999999999996</v>
      </c>
      <c r="F36" s="254"/>
      <c r="G36" s="255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1">
        <v>1E-3</v>
      </c>
      <c r="O36" s="231">
        <f>ROUND(E36*N36,2)</f>
        <v>0.01</v>
      </c>
      <c r="P36" s="231">
        <v>0</v>
      </c>
      <c r="Q36" s="231">
        <f>ROUND(E36*P36,2)</f>
        <v>0</v>
      </c>
      <c r="R36" s="232" t="s">
        <v>167</v>
      </c>
      <c r="S36" s="232" t="s">
        <v>117</v>
      </c>
      <c r="T36" s="232" t="s">
        <v>117</v>
      </c>
      <c r="U36" s="232">
        <v>0</v>
      </c>
      <c r="V36" s="232">
        <f>ROUND(E36*U36,2)</f>
        <v>0</v>
      </c>
      <c r="W36" s="232"/>
      <c r="X36" s="232" t="s">
        <v>168</v>
      </c>
      <c r="Y36" s="232" t="s">
        <v>119</v>
      </c>
      <c r="Z36" s="212"/>
      <c r="AA36" s="212"/>
      <c r="AB36" s="212"/>
      <c r="AC36" s="212"/>
      <c r="AD36" s="212"/>
      <c r="AE36" s="212"/>
      <c r="AF36" s="212"/>
      <c r="AG36" s="212" t="s">
        <v>169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3">
      <c r="A37" s="229"/>
      <c r="B37" s="230"/>
      <c r="C37" s="267" t="s">
        <v>170</v>
      </c>
      <c r="D37" s="234"/>
      <c r="E37" s="235">
        <v>7.8869999999999996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122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3">
      <c r="A38" s="250">
        <v>18</v>
      </c>
      <c r="B38" s="251" t="s">
        <v>171</v>
      </c>
      <c r="C38" s="266" t="s">
        <v>172</v>
      </c>
      <c r="D38" s="252" t="s">
        <v>173</v>
      </c>
      <c r="E38" s="253">
        <v>112.56202999999999</v>
      </c>
      <c r="F38" s="254"/>
      <c r="G38" s="255">
        <f>ROUND(E38*F38,2)</f>
        <v>0</v>
      </c>
      <c r="H38" s="233"/>
      <c r="I38" s="232">
        <f>ROUND(E38*H38,2)</f>
        <v>0</v>
      </c>
      <c r="J38" s="233"/>
      <c r="K38" s="232">
        <f>ROUND(E38*J38,2)</f>
        <v>0</v>
      </c>
      <c r="L38" s="232">
        <v>21</v>
      </c>
      <c r="M38" s="232">
        <f>G38*(1+L38/100)</f>
        <v>0</v>
      </c>
      <c r="N38" s="231">
        <v>1</v>
      </c>
      <c r="O38" s="231">
        <f>ROUND(E38*N38,2)</f>
        <v>112.56</v>
      </c>
      <c r="P38" s="231">
        <v>0</v>
      </c>
      <c r="Q38" s="231">
        <f>ROUND(E38*P38,2)</f>
        <v>0</v>
      </c>
      <c r="R38" s="232" t="s">
        <v>167</v>
      </c>
      <c r="S38" s="232" t="s">
        <v>117</v>
      </c>
      <c r="T38" s="232" t="s">
        <v>117</v>
      </c>
      <c r="U38" s="232">
        <v>0</v>
      </c>
      <c r="V38" s="232">
        <f>ROUND(E38*U38,2)</f>
        <v>0</v>
      </c>
      <c r="W38" s="232"/>
      <c r="X38" s="232" t="s">
        <v>168</v>
      </c>
      <c r="Y38" s="232" t="s">
        <v>119</v>
      </c>
      <c r="Z38" s="212"/>
      <c r="AA38" s="212"/>
      <c r="AB38" s="212"/>
      <c r="AC38" s="212"/>
      <c r="AD38" s="212"/>
      <c r="AE38" s="212"/>
      <c r="AF38" s="212"/>
      <c r="AG38" s="212" t="s">
        <v>169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3">
      <c r="A39" s="229"/>
      <c r="B39" s="230"/>
      <c r="C39" s="267" t="s">
        <v>174</v>
      </c>
      <c r="D39" s="234"/>
      <c r="E39" s="235">
        <v>87.037279999999996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122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3">
      <c r="A40" s="229"/>
      <c r="B40" s="230"/>
      <c r="C40" s="267" t="s">
        <v>175</v>
      </c>
      <c r="D40" s="234"/>
      <c r="E40" s="235">
        <v>17.114239999999999</v>
      </c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122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3" x14ac:dyDescent="0.3">
      <c r="A41" s="229"/>
      <c r="B41" s="230"/>
      <c r="C41" s="267" t="s">
        <v>176</v>
      </c>
      <c r="D41" s="234"/>
      <c r="E41" s="235">
        <v>8.4105100000000004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122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3">
      <c r="A42" s="243" t="s">
        <v>112</v>
      </c>
      <c r="B42" s="244" t="s">
        <v>57</v>
      </c>
      <c r="C42" s="265" t="s">
        <v>58</v>
      </c>
      <c r="D42" s="245"/>
      <c r="E42" s="246"/>
      <c r="F42" s="247"/>
      <c r="G42" s="248">
        <f>SUMIF(AG43:AG51,"&lt;&gt;NOR",G43:G51)</f>
        <v>0</v>
      </c>
      <c r="H42" s="242"/>
      <c r="I42" s="242">
        <f>SUM(I43:I51)</f>
        <v>0</v>
      </c>
      <c r="J42" s="242"/>
      <c r="K42" s="242">
        <f>SUM(K43:K51)</f>
        <v>0</v>
      </c>
      <c r="L42" s="242"/>
      <c r="M42" s="242">
        <f>SUM(M43:M51)</f>
        <v>0</v>
      </c>
      <c r="N42" s="241"/>
      <c r="O42" s="241">
        <f>SUM(O43:O51)</f>
        <v>2.41</v>
      </c>
      <c r="P42" s="241"/>
      <c r="Q42" s="241">
        <f>SUM(Q43:Q51)</f>
        <v>0</v>
      </c>
      <c r="R42" s="242"/>
      <c r="S42" s="242"/>
      <c r="T42" s="242"/>
      <c r="U42" s="242"/>
      <c r="V42" s="242">
        <f>SUM(V43:V51)</f>
        <v>14.620000000000001</v>
      </c>
      <c r="W42" s="242"/>
      <c r="X42" s="242"/>
      <c r="Y42" s="242"/>
      <c r="AG42" t="s">
        <v>113</v>
      </c>
    </row>
    <row r="43" spans="1:60" outlineLevel="1" x14ac:dyDescent="0.3">
      <c r="A43" s="250">
        <v>19</v>
      </c>
      <c r="B43" s="251" t="s">
        <v>177</v>
      </c>
      <c r="C43" s="266" t="s">
        <v>178</v>
      </c>
      <c r="D43" s="252" t="s">
        <v>130</v>
      </c>
      <c r="E43" s="253">
        <v>0.12</v>
      </c>
      <c r="F43" s="254"/>
      <c r="G43" s="255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2.1</v>
      </c>
      <c r="O43" s="231">
        <f>ROUND(E43*N43,2)</f>
        <v>0.25</v>
      </c>
      <c r="P43" s="231">
        <v>0</v>
      </c>
      <c r="Q43" s="231">
        <f>ROUND(E43*P43,2)</f>
        <v>0</v>
      </c>
      <c r="R43" s="232"/>
      <c r="S43" s="232" t="s">
        <v>117</v>
      </c>
      <c r="T43" s="232" t="s">
        <v>117</v>
      </c>
      <c r="U43" s="232">
        <v>0.96499999999999997</v>
      </c>
      <c r="V43" s="232">
        <f>ROUND(E43*U43,2)</f>
        <v>0.12</v>
      </c>
      <c r="W43" s="232"/>
      <c r="X43" s="232" t="s">
        <v>118</v>
      </c>
      <c r="Y43" s="232" t="s">
        <v>119</v>
      </c>
      <c r="Z43" s="212"/>
      <c r="AA43" s="212"/>
      <c r="AB43" s="212"/>
      <c r="AC43" s="212"/>
      <c r="AD43" s="212"/>
      <c r="AE43" s="212"/>
      <c r="AF43" s="212"/>
      <c r="AG43" s="212" t="s">
        <v>120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3">
      <c r="A44" s="229"/>
      <c r="B44" s="230"/>
      <c r="C44" s="267" t="s">
        <v>179</v>
      </c>
      <c r="D44" s="234"/>
      <c r="E44" s="235">
        <v>0.12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122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3">
      <c r="A45" s="250">
        <v>20</v>
      </c>
      <c r="B45" s="251" t="s">
        <v>180</v>
      </c>
      <c r="C45" s="266" t="s">
        <v>181</v>
      </c>
      <c r="D45" s="252" t="s">
        <v>130</v>
      </c>
      <c r="E45" s="253">
        <v>0.72</v>
      </c>
      <c r="F45" s="254"/>
      <c r="G45" s="255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1">
        <v>2.5249999999999999</v>
      </c>
      <c r="O45" s="231">
        <f>ROUND(E45*N45,2)</f>
        <v>1.82</v>
      </c>
      <c r="P45" s="231">
        <v>0</v>
      </c>
      <c r="Q45" s="231">
        <f>ROUND(E45*P45,2)</f>
        <v>0</v>
      </c>
      <c r="R45" s="232"/>
      <c r="S45" s="232" t="s">
        <v>117</v>
      </c>
      <c r="T45" s="232" t="s">
        <v>117</v>
      </c>
      <c r="U45" s="232">
        <v>0.47699999999999998</v>
      </c>
      <c r="V45" s="232">
        <f>ROUND(E45*U45,2)</f>
        <v>0.34</v>
      </c>
      <c r="W45" s="232"/>
      <c r="X45" s="232" t="s">
        <v>118</v>
      </c>
      <c r="Y45" s="232" t="s">
        <v>119</v>
      </c>
      <c r="Z45" s="212"/>
      <c r="AA45" s="212"/>
      <c r="AB45" s="212"/>
      <c r="AC45" s="212"/>
      <c r="AD45" s="212"/>
      <c r="AE45" s="212"/>
      <c r="AF45" s="212"/>
      <c r="AG45" s="212" t="s">
        <v>120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3">
      <c r="A46" s="229"/>
      <c r="B46" s="230"/>
      <c r="C46" s="267" t="s">
        <v>182</v>
      </c>
      <c r="D46" s="234"/>
      <c r="E46" s="235">
        <v>0.72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122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3">
      <c r="A47" s="250">
        <v>21</v>
      </c>
      <c r="B47" s="251" t="s">
        <v>183</v>
      </c>
      <c r="C47" s="266" t="s">
        <v>184</v>
      </c>
      <c r="D47" s="252" t="s">
        <v>116</v>
      </c>
      <c r="E47" s="253">
        <v>8.4</v>
      </c>
      <c r="F47" s="254"/>
      <c r="G47" s="255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1">
        <v>3.9190000000000003E-2</v>
      </c>
      <c r="O47" s="231">
        <f>ROUND(E47*N47,2)</f>
        <v>0.33</v>
      </c>
      <c r="P47" s="231">
        <v>0</v>
      </c>
      <c r="Q47" s="231">
        <f>ROUND(E47*P47,2)</f>
        <v>0</v>
      </c>
      <c r="R47" s="232"/>
      <c r="S47" s="232" t="s">
        <v>117</v>
      </c>
      <c r="T47" s="232" t="s">
        <v>117</v>
      </c>
      <c r="U47" s="232">
        <v>1.05</v>
      </c>
      <c r="V47" s="232">
        <f>ROUND(E47*U47,2)</f>
        <v>8.82</v>
      </c>
      <c r="W47" s="232"/>
      <c r="X47" s="232" t="s">
        <v>118</v>
      </c>
      <c r="Y47" s="232" t="s">
        <v>119</v>
      </c>
      <c r="Z47" s="212"/>
      <c r="AA47" s="212"/>
      <c r="AB47" s="212"/>
      <c r="AC47" s="212"/>
      <c r="AD47" s="212"/>
      <c r="AE47" s="212"/>
      <c r="AF47" s="212"/>
      <c r="AG47" s="212" t="s">
        <v>120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3">
      <c r="A48" s="229"/>
      <c r="B48" s="230"/>
      <c r="C48" s="267" t="s">
        <v>185</v>
      </c>
      <c r="D48" s="234"/>
      <c r="E48" s="235">
        <v>8.4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122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3">
      <c r="A49" s="256">
        <v>22</v>
      </c>
      <c r="B49" s="257" t="s">
        <v>186</v>
      </c>
      <c r="C49" s="268" t="s">
        <v>187</v>
      </c>
      <c r="D49" s="258" t="s">
        <v>116</v>
      </c>
      <c r="E49" s="259">
        <v>8.4</v>
      </c>
      <c r="F49" s="260"/>
      <c r="G49" s="261">
        <f>ROUND(E49*F49,2)</f>
        <v>0</v>
      </c>
      <c r="H49" s="233"/>
      <c r="I49" s="232">
        <f>ROUND(E49*H49,2)</f>
        <v>0</v>
      </c>
      <c r="J49" s="233"/>
      <c r="K49" s="232">
        <f>ROUND(E49*J49,2)</f>
        <v>0</v>
      </c>
      <c r="L49" s="232">
        <v>21</v>
      </c>
      <c r="M49" s="232">
        <f>G49*(1+L49/100)</f>
        <v>0</v>
      </c>
      <c r="N49" s="231">
        <v>0</v>
      </c>
      <c r="O49" s="231">
        <f>ROUND(E49*N49,2)</f>
        <v>0</v>
      </c>
      <c r="P49" s="231">
        <v>0</v>
      </c>
      <c r="Q49" s="231">
        <f>ROUND(E49*P49,2)</f>
        <v>0</v>
      </c>
      <c r="R49" s="232"/>
      <c r="S49" s="232" t="s">
        <v>117</v>
      </c>
      <c r="T49" s="232" t="s">
        <v>117</v>
      </c>
      <c r="U49" s="232">
        <v>0.32</v>
      </c>
      <c r="V49" s="232">
        <f>ROUND(E49*U49,2)</f>
        <v>2.69</v>
      </c>
      <c r="W49" s="232"/>
      <c r="X49" s="232" t="s">
        <v>118</v>
      </c>
      <c r="Y49" s="232" t="s">
        <v>119</v>
      </c>
      <c r="Z49" s="212"/>
      <c r="AA49" s="212"/>
      <c r="AB49" s="212"/>
      <c r="AC49" s="212"/>
      <c r="AD49" s="212"/>
      <c r="AE49" s="212"/>
      <c r="AF49" s="212"/>
      <c r="AG49" s="212" t="s">
        <v>120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3">
      <c r="A50" s="250">
        <v>23</v>
      </c>
      <c r="B50" s="251" t="s">
        <v>188</v>
      </c>
      <c r="C50" s="266" t="s">
        <v>189</v>
      </c>
      <c r="D50" s="252" t="s">
        <v>116</v>
      </c>
      <c r="E50" s="253">
        <v>28.2</v>
      </c>
      <c r="F50" s="254"/>
      <c r="G50" s="255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1">
        <v>5.0000000000000001E-4</v>
      </c>
      <c r="O50" s="231">
        <f>ROUND(E50*N50,2)</f>
        <v>0.01</v>
      </c>
      <c r="P50" s="231">
        <v>0</v>
      </c>
      <c r="Q50" s="231">
        <f>ROUND(E50*P50,2)</f>
        <v>0</v>
      </c>
      <c r="R50" s="232"/>
      <c r="S50" s="232" t="s">
        <v>117</v>
      </c>
      <c r="T50" s="232" t="s">
        <v>117</v>
      </c>
      <c r="U50" s="232">
        <v>9.4E-2</v>
      </c>
      <c r="V50" s="232">
        <f>ROUND(E50*U50,2)</f>
        <v>2.65</v>
      </c>
      <c r="W50" s="232"/>
      <c r="X50" s="232" t="s">
        <v>118</v>
      </c>
      <c r="Y50" s="232" t="s">
        <v>119</v>
      </c>
      <c r="Z50" s="212"/>
      <c r="AA50" s="212"/>
      <c r="AB50" s="212"/>
      <c r="AC50" s="212"/>
      <c r="AD50" s="212"/>
      <c r="AE50" s="212"/>
      <c r="AF50" s="212"/>
      <c r="AG50" s="212" t="s">
        <v>120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3">
      <c r="A51" s="229"/>
      <c r="B51" s="230"/>
      <c r="C51" s="267" t="s">
        <v>190</v>
      </c>
      <c r="D51" s="234"/>
      <c r="E51" s="235">
        <v>28.2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122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3">
      <c r="A52" s="243" t="s">
        <v>112</v>
      </c>
      <c r="B52" s="244" t="s">
        <v>59</v>
      </c>
      <c r="C52" s="265" t="s">
        <v>60</v>
      </c>
      <c r="D52" s="245"/>
      <c r="E52" s="246"/>
      <c r="F52" s="247"/>
      <c r="G52" s="248">
        <f>SUMIF(AG53:AG68,"&lt;&gt;NOR",G53:G68)</f>
        <v>0</v>
      </c>
      <c r="H52" s="242"/>
      <c r="I52" s="242">
        <f>SUM(I53:I68)</f>
        <v>0</v>
      </c>
      <c r="J52" s="242"/>
      <c r="K52" s="242">
        <f>SUM(K53:K68)</f>
        <v>0</v>
      </c>
      <c r="L52" s="242"/>
      <c r="M52" s="242">
        <f>SUM(M53:M68)</f>
        <v>0</v>
      </c>
      <c r="N52" s="241"/>
      <c r="O52" s="241">
        <f>SUM(O53:O68)</f>
        <v>3.3000000000000003</v>
      </c>
      <c r="P52" s="241"/>
      <c r="Q52" s="241">
        <f>SUM(Q53:Q68)</f>
        <v>0</v>
      </c>
      <c r="R52" s="242"/>
      <c r="S52" s="242"/>
      <c r="T52" s="242"/>
      <c r="U52" s="242"/>
      <c r="V52" s="242">
        <f>SUM(V53:V68)</f>
        <v>12.02</v>
      </c>
      <c r="W52" s="242"/>
      <c r="X52" s="242"/>
      <c r="Y52" s="242"/>
      <c r="AG52" t="s">
        <v>113</v>
      </c>
    </row>
    <row r="53" spans="1:60" outlineLevel="1" x14ac:dyDescent="0.3">
      <c r="A53" s="250">
        <v>24</v>
      </c>
      <c r="B53" s="251" t="s">
        <v>191</v>
      </c>
      <c r="C53" s="266" t="s">
        <v>192</v>
      </c>
      <c r="D53" s="252" t="s">
        <v>130</v>
      </c>
      <c r="E53" s="253">
        <v>1.137</v>
      </c>
      <c r="F53" s="254"/>
      <c r="G53" s="255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1">
        <v>2.5276700000000001</v>
      </c>
      <c r="O53" s="231">
        <f>ROUND(E53*N53,2)</f>
        <v>2.87</v>
      </c>
      <c r="P53" s="231">
        <v>0</v>
      </c>
      <c r="Q53" s="231">
        <f>ROUND(E53*P53,2)</f>
        <v>0</v>
      </c>
      <c r="R53" s="232"/>
      <c r="S53" s="232" t="s">
        <v>117</v>
      </c>
      <c r="T53" s="232" t="s">
        <v>117</v>
      </c>
      <c r="U53" s="232">
        <v>0.97699999999999998</v>
      </c>
      <c r="V53" s="232">
        <f>ROUND(E53*U53,2)</f>
        <v>1.1100000000000001</v>
      </c>
      <c r="W53" s="232"/>
      <c r="X53" s="232" t="s">
        <v>118</v>
      </c>
      <c r="Y53" s="232" t="s">
        <v>119</v>
      </c>
      <c r="Z53" s="212"/>
      <c r="AA53" s="212"/>
      <c r="AB53" s="212"/>
      <c r="AC53" s="212"/>
      <c r="AD53" s="212"/>
      <c r="AE53" s="212"/>
      <c r="AF53" s="212"/>
      <c r="AG53" s="212" t="s">
        <v>120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3">
      <c r="A54" s="229"/>
      <c r="B54" s="230"/>
      <c r="C54" s="267" t="s">
        <v>193</v>
      </c>
      <c r="D54" s="234"/>
      <c r="E54" s="235">
        <v>0.14000000000000001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122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3">
      <c r="A55" s="229"/>
      <c r="B55" s="230"/>
      <c r="C55" s="267" t="s">
        <v>194</v>
      </c>
      <c r="D55" s="234"/>
      <c r="E55" s="235">
        <v>0.27200000000000002</v>
      </c>
      <c r="F55" s="232"/>
      <c r="G55" s="232"/>
      <c r="H55" s="232"/>
      <c r="I55" s="232"/>
      <c r="J55" s="232"/>
      <c r="K55" s="232"/>
      <c r="L55" s="232"/>
      <c r="M55" s="232"/>
      <c r="N55" s="231"/>
      <c r="O55" s="231"/>
      <c r="P55" s="231"/>
      <c r="Q55" s="231"/>
      <c r="R55" s="232"/>
      <c r="S55" s="232"/>
      <c r="T55" s="232"/>
      <c r="U55" s="232"/>
      <c r="V55" s="232"/>
      <c r="W55" s="232"/>
      <c r="X55" s="232"/>
      <c r="Y55" s="232"/>
      <c r="Z55" s="212"/>
      <c r="AA55" s="212"/>
      <c r="AB55" s="212"/>
      <c r="AC55" s="212"/>
      <c r="AD55" s="212"/>
      <c r="AE55" s="212"/>
      <c r="AF55" s="212"/>
      <c r="AG55" s="212" t="s">
        <v>122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3">
      <c r="A56" s="229"/>
      <c r="B56" s="230"/>
      <c r="C56" s="267" t="s">
        <v>195</v>
      </c>
      <c r="D56" s="234"/>
      <c r="E56" s="235">
        <v>0.215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122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3" x14ac:dyDescent="0.3">
      <c r="A57" s="229"/>
      <c r="B57" s="230"/>
      <c r="C57" s="267" t="s">
        <v>196</v>
      </c>
      <c r="D57" s="234"/>
      <c r="E57" s="235">
        <v>0.114</v>
      </c>
      <c r="F57" s="232"/>
      <c r="G57" s="232"/>
      <c r="H57" s="232"/>
      <c r="I57" s="232"/>
      <c r="J57" s="232"/>
      <c r="K57" s="232"/>
      <c r="L57" s="232"/>
      <c r="M57" s="232"/>
      <c r="N57" s="231"/>
      <c r="O57" s="231"/>
      <c r="P57" s="231"/>
      <c r="Q57" s="231"/>
      <c r="R57" s="232"/>
      <c r="S57" s="232"/>
      <c r="T57" s="232"/>
      <c r="U57" s="232"/>
      <c r="V57" s="232"/>
      <c r="W57" s="232"/>
      <c r="X57" s="232"/>
      <c r="Y57" s="232"/>
      <c r="Z57" s="212"/>
      <c r="AA57" s="212"/>
      <c r="AB57" s="212"/>
      <c r="AC57" s="212"/>
      <c r="AD57" s="212"/>
      <c r="AE57" s="212"/>
      <c r="AF57" s="212"/>
      <c r="AG57" s="212" t="s">
        <v>122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3" x14ac:dyDescent="0.3">
      <c r="A58" s="229"/>
      <c r="B58" s="230"/>
      <c r="C58" s="267" t="s">
        <v>197</v>
      </c>
      <c r="D58" s="234"/>
      <c r="E58" s="235">
        <v>0.11799999999999999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122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3" x14ac:dyDescent="0.3">
      <c r="A59" s="229"/>
      <c r="B59" s="230"/>
      <c r="C59" s="267" t="s">
        <v>198</v>
      </c>
      <c r="D59" s="234"/>
      <c r="E59" s="235">
        <v>0.27800000000000002</v>
      </c>
      <c r="F59" s="232"/>
      <c r="G59" s="232"/>
      <c r="H59" s="232"/>
      <c r="I59" s="232"/>
      <c r="J59" s="232"/>
      <c r="K59" s="232"/>
      <c r="L59" s="232"/>
      <c r="M59" s="232"/>
      <c r="N59" s="231"/>
      <c r="O59" s="231"/>
      <c r="P59" s="231"/>
      <c r="Q59" s="231"/>
      <c r="R59" s="232"/>
      <c r="S59" s="232"/>
      <c r="T59" s="232"/>
      <c r="U59" s="232"/>
      <c r="V59" s="232"/>
      <c r="W59" s="232"/>
      <c r="X59" s="232"/>
      <c r="Y59" s="232"/>
      <c r="Z59" s="212"/>
      <c r="AA59" s="212"/>
      <c r="AB59" s="212"/>
      <c r="AC59" s="212"/>
      <c r="AD59" s="212"/>
      <c r="AE59" s="212"/>
      <c r="AF59" s="212"/>
      <c r="AG59" s="212" t="s">
        <v>122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3" x14ac:dyDescent="0.3">
      <c r="A60" s="229"/>
      <c r="B60" s="230"/>
      <c r="C60" s="269" t="s">
        <v>199</v>
      </c>
      <c r="D60" s="236"/>
      <c r="E60" s="237">
        <v>1.137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122</v>
      </c>
      <c r="AH60" s="212">
        <v>1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3">
      <c r="A61" s="250">
        <v>25</v>
      </c>
      <c r="B61" s="251" t="s">
        <v>200</v>
      </c>
      <c r="C61" s="266" t="s">
        <v>201</v>
      </c>
      <c r="D61" s="252" t="s">
        <v>116</v>
      </c>
      <c r="E61" s="253">
        <v>10.9</v>
      </c>
      <c r="F61" s="254"/>
      <c r="G61" s="255">
        <f>ROUND(E61*F61,2)</f>
        <v>0</v>
      </c>
      <c r="H61" s="233"/>
      <c r="I61" s="232">
        <f>ROUND(E61*H61,2)</f>
        <v>0</v>
      </c>
      <c r="J61" s="233"/>
      <c r="K61" s="232">
        <f>ROUND(E61*J61,2)</f>
        <v>0</v>
      </c>
      <c r="L61" s="232">
        <v>21</v>
      </c>
      <c r="M61" s="232">
        <f>G61*(1+L61/100)</f>
        <v>0</v>
      </c>
      <c r="N61" s="231">
        <v>3.9300000000000002E-2</v>
      </c>
      <c r="O61" s="231">
        <f>ROUND(E61*N61,2)</f>
        <v>0.43</v>
      </c>
      <c r="P61" s="231">
        <v>0</v>
      </c>
      <c r="Q61" s="231">
        <f>ROUND(E61*P61,2)</f>
        <v>0</v>
      </c>
      <c r="R61" s="232"/>
      <c r="S61" s="232" t="s">
        <v>117</v>
      </c>
      <c r="T61" s="232" t="s">
        <v>117</v>
      </c>
      <c r="U61" s="232">
        <v>0.65</v>
      </c>
      <c r="V61" s="232">
        <f>ROUND(E61*U61,2)</f>
        <v>7.09</v>
      </c>
      <c r="W61" s="232"/>
      <c r="X61" s="232" t="s">
        <v>118</v>
      </c>
      <c r="Y61" s="232" t="s">
        <v>119</v>
      </c>
      <c r="Z61" s="212"/>
      <c r="AA61" s="212"/>
      <c r="AB61" s="212"/>
      <c r="AC61" s="212"/>
      <c r="AD61" s="212"/>
      <c r="AE61" s="212"/>
      <c r="AF61" s="212"/>
      <c r="AG61" s="212" t="s">
        <v>120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3">
      <c r="A62" s="229"/>
      <c r="B62" s="230"/>
      <c r="C62" s="267" t="s">
        <v>202</v>
      </c>
      <c r="D62" s="234"/>
      <c r="E62" s="235">
        <v>1.36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122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3">
      <c r="A63" s="229"/>
      <c r="B63" s="230"/>
      <c r="C63" s="267" t="s">
        <v>203</v>
      </c>
      <c r="D63" s="234"/>
      <c r="E63" s="235">
        <v>2.72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122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3" x14ac:dyDescent="0.3">
      <c r="A64" s="229"/>
      <c r="B64" s="230"/>
      <c r="C64" s="267" t="s">
        <v>204</v>
      </c>
      <c r="D64" s="234"/>
      <c r="E64" s="235">
        <v>1.72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122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3" x14ac:dyDescent="0.3">
      <c r="A65" s="229"/>
      <c r="B65" s="230"/>
      <c r="C65" s="267" t="s">
        <v>205</v>
      </c>
      <c r="D65" s="234"/>
      <c r="E65" s="235">
        <v>1.1399999999999999</v>
      </c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122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3">
      <c r="A66" s="229"/>
      <c r="B66" s="230"/>
      <c r="C66" s="267" t="s">
        <v>206</v>
      </c>
      <c r="D66" s="234"/>
      <c r="E66" s="235">
        <v>1.18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122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3">
      <c r="A67" s="229"/>
      <c r="B67" s="230"/>
      <c r="C67" s="267" t="s">
        <v>207</v>
      </c>
      <c r="D67" s="234"/>
      <c r="E67" s="235">
        <v>2.78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122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3">
      <c r="A68" s="256">
        <v>26</v>
      </c>
      <c r="B68" s="257" t="s">
        <v>208</v>
      </c>
      <c r="C68" s="268" t="s">
        <v>209</v>
      </c>
      <c r="D68" s="258" t="s">
        <v>116</v>
      </c>
      <c r="E68" s="259">
        <v>10.9</v>
      </c>
      <c r="F68" s="260"/>
      <c r="G68" s="261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1">
        <v>0</v>
      </c>
      <c r="O68" s="231">
        <f>ROUND(E68*N68,2)</f>
        <v>0</v>
      </c>
      <c r="P68" s="231">
        <v>0</v>
      </c>
      <c r="Q68" s="231">
        <f>ROUND(E68*P68,2)</f>
        <v>0</v>
      </c>
      <c r="R68" s="232"/>
      <c r="S68" s="232" t="s">
        <v>117</v>
      </c>
      <c r="T68" s="232" t="s">
        <v>117</v>
      </c>
      <c r="U68" s="232">
        <v>0.35</v>
      </c>
      <c r="V68" s="232">
        <f>ROUND(E68*U68,2)</f>
        <v>3.82</v>
      </c>
      <c r="W68" s="232"/>
      <c r="X68" s="232" t="s">
        <v>118</v>
      </c>
      <c r="Y68" s="232" t="s">
        <v>119</v>
      </c>
      <c r="Z68" s="212"/>
      <c r="AA68" s="212"/>
      <c r="AB68" s="212"/>
      <c r="AC68" s="212"/>
      <c r="AD68" s="212"/>
      <c r="AE68" s="212"/>
      <c r="AF68" s="212"/>
      <c r="AG68" s="212" t="s">
        <v>120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3">
      <c r="A69" s="243" t="s">
        <v>112</v>
      </c>
      <c r="B69" s="244" t="s">
        <v>61</v>
      </c>
      <c r="C69" s="265" t="s">
        <v>62</v>
      </c>
      <c r="D69" s="245"/>
      <c r="E69" s="246"/>
      <c r="F69" s="247"/>
      <c r="G69" s="248">
        <f>SUMIF(AG70:AG81,"&lt;&gt;NOR",G70:G81)</f>
        <v>0</v>
      </c>
      <c r="H69" s="242"/>
      <c r="I69" s="242">
        <f>SUM(I70:I81)</f>
        <v>0</v>
      </c>
      <c r="J69" s="242"/>
      <c r="K69" s="242">
        <f>SUM(K70:K81)</f>
        <v>0</v>
      </c>
      <c r="L69" s="242"/>
      <c r="M69" s="242">
        <f>SUM(M70:M81)</f>
        <v>0</v>
      </c>
      <c r="N69" s="241"/>
      <c r="O69" s="241">
        <f>SUM(O70:O81)</f>
        <v>9.6700000000000017</v>
      </c>
      <c r="P69" s="241"/>
      <c r="Q69" s="241">
        <f>SUM(Q70:Q81)</f>
        <v>0</v>
      </c>
      <c r="R69" s="242"/>
      <c r="S69" s="242"/>
      <c r="T69" s="242"/>
      <c r="U69" s="242"/>
      <c r="V69" s="242">
        <f>SUM(V70:V81)</f>
        <v>16.77</v>
      </c>
      <c r="W69" s="242"/>
      <c r="X69" s="242"/>
      <c r="Y69" s="242"/>
      <c r="AG69" t="s">
        <v>113</v>
      </c>
    </row>
    <row r="70" spans="1:60" ht="20.6" outlineLevel="1" x14ac:dyDescent="0.3">
      <c r="A70" s="250">
        <v>27</v>
      </c>
      <c r="B70" s="251" t="s">
        <v>210</v>
      </c>
      <c r="C70" s="266" t="s">
        <v>211</v>
      </c>
      <c r="D70" s="252" t="s">
        <v>116</v>
      </c>
      <c r="E70" s="253">
        <v>5.6550000000000002</v>
      </c>
      <c r="F70" s="254"/>
      <c r="G70" s="255">
        <f>ROUND(E70*F70,2)</f>
        <v>0</v>
      </c>
      <c r="H70" s="233"/>
      <c r="I70" s="232">
        <f>ROUND(E70*H70,2)</f>
        <v>0</v>
      </c>
      <c r="J70" s="233"/>
      <c r="K70" s="232">
        <f>ROUND(E70*J70,2)</f>
        <v>0</v>
      </c>
      <c r="L70" s="232">
        <v>21</v>
      </c>
      <c r="M70" s="232">
        <f>G70*(1+L70/100)</f>
        <v>0</v>
      </c>
      <c r="N70" s="231">
        <v>0.13800000000000001</v>
      </c>
      <c r="O70" s="231">
        <f>ROUND(E70*N70,2)</f>
        <v>0.78</v>
      </c>
      <c r="P70" s="231">
        <v>0</v>
      </c>
      <c r="Q70" s="231">
        <f>ROUND(E70*P70,2)</f>
        <v>0</v>
      </c>
      <c r="R70" s="232"/>
      <c r="S70" s="232" t="s">
        <v>117</v>
      </c>
      <c r="T70" s="232" t="s">
        <v>117</v>
      </c>
      <c r="U70" s="232">
        <v>2.3E-2</v>
      </c>
      <c r="V70" s="232">
        <f>ROUND(E70*U70,2)</f>
        <v>0.13</v>
      </c>
      <c r="W70" s="232"/>
      <c r="X70" s="232" t="s">
        <v>118</v>
      </c>
      <c r="Y70" s="232" t="s">
        <v>119</v>
      </c>
      <c r="Z70" s="212"/>
      <c r="AA70" s="212"/>
      <c r="AB70" s="212"/>
      <c r="AC70" s="212"/>
      <c r="AD70" s="212"/>
      <c r="AE70" s="212"/>
      <c r="AF70" s="212"/>
      <c r="AG70" s="212" t="s">
        <v>120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3">
      <c r="A71" s="229"/>
      <c r="B71" s="230"/>
      <c r="C71" s="267" t="s">
        <v>212</v>
      </c>
      <c r="D71" s="234"/>
      <c r="E71" s="235">
        <v>5.6550000000000002</v>
      </c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122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ht="20.6" outlineLevel="1" x14ac:dyDescent="0.3">
      <c r="A72" s="250">
        <v>28</v>
      </c>
      <c r="B72" s="251" t="s">
        <v>213</v>
      </c>
      <c r="C72" s="266" t="s">
        <v>214</v>
      </c>
      <c r="D72" s="252" t="s">
        <v>116</v>
      </c>
      <c r="E72" s="253">
        <v>5.6550000000000002</v>
      </c>
      <c r="F72" s="254"/>
      <c r="G72" s="255">
        <f>ROUND(E72*F72,2)</f>
        <v>0</v>
      </c>
      <c r="H72" s="233"/>
      <c r="I72" s="232">
        <f>ROUND(E72*H72,2)</f>
        <v>0</v>
      </c>
      <c r="J72" s="233"/>
      <c r="K72" s="232">
        <f>ROUND(E72*J72,2)</f>
        <v>0</v>
      </c>
      <c r="L72" s="232">
        <v>21</v>
      </c>
      <c r="M72" s="232">
        <f>G72*(1+L72/100)</f>
        <v>0</v>
      </c>
      <c r="N72" s="231">
        <v>0.36799999999999999</v>
      </c>
      <c r="O72" s="231">
        <f>ROUND(E72*N72,2)</f>
        <v>2.08</v>
      </c>
      <c r="P72" s="231">
        <v>0</v>
      </c>
      <c r="Q72" s="231">
        <f>ROUND(E72*P72,2)</f>
        <v>0</v>
      </c>
      <c r="R72" s="232"/>
      <c r="S72" s="232" t="s">
        <v>117</v>
      </c>
      <c r="T72" s="232" t="s">
        <v>117</v>
      </c>
      <c r="U72" s="232">
        <v>2.5999999999999999E-2</v>
      </c>
      <c r="V72" s="232">
        <f>ROUND(E72*U72,2)</f>
        <v>0.15</v>
      </c>
      <c r="W72" s="232"/>
      <c r="X72" s="232" t="s">
        <v>118</v>
      </c>
      <c r="Y72" s="232" t="s">
        <v>119</v>
      </c>
      <c r="Z72" s="212"/>
      <c r="AA72" s="212"/>
      <c r="AB72" s="212"/>
      <c r="AC72" s="212"/>
      <c r="AD72" s="212"/>
      <c r="AE72" s="212"/>
      <c r="AF72" s="212"/>
      <c r="AG72" s="212" t="s">
        <v>120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3">
      <c r="A73" s="229"/>
      <c r="B73" s="230"/>
      <c r="C73" s="267" t="s">
        <v>212</v>
      </c>
      <c r="D73" s="234"/>
      <c r="E73" s="235">
        <v>5.6550000000000002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122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3">
      <c r="A74" s="250">
        <v>29</v>
      </c>
      <c r="B74" s="251" t="s">
        <v>215</v>
      </c>
      <c r="C74" s="266" t="s">
        <v>216</v>
      </c>
      <c r="D74" s="252" t="s">
        <v>116</v>
      </c>
      <c r="E74" s="253">
        <v>5.6550000000000002</v>
      </c>
      <c r="F74" s="254"/>
      <c r="G74" s="255">
        <f>ROUND(E74*F74,2)</f>
        <v>0</v>
      </c>
      <c r="H74" s="233"/>
      <c r="I74" s="232">
        <f>ROUND(E74*H74,2)</f>
        <v>0</v>
      </c>
      <c r="J74" s="233"/>
      <c r="K74" s="232">
        <f>ROUND(E74*J74,2)</f>
        <v>0</v>
      </c>
      <c r="L74" s="232">
        <v>21</v>
      </c>
      <c r="M74" s="232">
        <f>G74*(1+L74/100)</f>
        <v>0</v>
      </c>
      <c r="N74" s="231">
        <v>7.3899999999999993E-2</v>
      </c>
      <c r="O74" s="231">
        <f>ROUND(E74*N74,2)</f>
        <v>0.42</v>
      </c>
      <c r="P74" s="231">
        <v>0</v>
      </c>
      <c r="Q74" s="231">
        <f>ROUND(E74*P74,2)</f>
        <v>0</v>
      </c>
      <c r="R74" s="232"/>
      <c r="S74" s="232" t="s">
        <v>117</v>
      </c>
      <c r="T74" s="232" t="s">
        <v>117</v>
      </c>
      <c r="U74" s="232">
        <v>0.45200000000000001</v>
      </c>
      <c r="V74" s="232">
        <f>ROUND(E74*U74,2)</f>
        <v>2.56</v>
      </c>
      <c r="W74" s="232"/>
      <c r="X74" s="232" t="s">
        <v>118</v>
      </c>
      <c r="Y74" s="232" t="s">
        <v>119</v>
      </c>
      <c r="Z74" s="212"/>
      <c r="AA74" s="212"/>
      <c r="AB74" s="212"/>
      <c r="AC74" s="212"/>
      <c r="AD74" s="212"/>
      <c r="AE74" s="212"/>
      <c r="AF74" s="212"/>
      <c r="AG74" s="212" t="s">
        <v>120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3">
      <c r="A75" s="229"/>
      <c r="B75" s="230"/>
      <c r="C75" s="267" t="s">
        <v>212</v>
      </c>
      <c r="D75" s="234"/>
      <c r="E75" s="235">
        <v>5.6550000000000002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122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3">
      <c r="A76" s="256">
        <v>30</v>
      </c>
      <c r="B76" s="257" t="s">
        <v>217</v>
      </c>
      <c r="C76" s="268" t="s">
        <v>218</v>
      </c>
      <c r="D76" s="258" t="s">
        <v>127</v>
      </c>
      <c r="E76" s="259">
        <v>2</v>
      </c>
      <c r="F76" s="260"/>
      <c r="G76" s="261">
        <f>ROUND(E76*F76,2)</f>
        <v>0</v>
      </c>
      <c r="H76" s="233"/>
      <c r="I76" s="232">
        <f>ROUND(E76*H76,2)</f>
        <v>0</v>
      </c>
      <c r="J76" s="233"/>
      <c r="K76" s="232">
        <f>ROUND(E76*J76,2)</f>
        <v>0</v>
      </c>
      <c r="L76" s="232">
        <v>21</v>
      </c>
      <c r="M76" s="232">
        <f>G76*(1+L76/100)</f>
        <v>0</v>
      </c>
      <c r="N76" s="231">
        <v>3.3E-4</v>
      </c>
      <c r="O76" s="231">
        <f>ROUND(E76*N76,2)</f>
        <v>0</v>
      </c>
      <c r="P76" s="231">
        <v>0</v>
      </c>
      <c r="Q76" s="231">
        <f>ROUND(E76*P76,2)</f>
        <v>0</v>
      </c>
      <c r="R76" s="232"/>
      <c r="S76" s="232" t="s">
        <v>117</v>
      </c>
      <c r="T76" s="232" t="s">
        <v>117</v>
      </c>
      <c r="U76" s="232">
        <v>0.41</v>
      </c>
      <c r="V76" s="232">
        <f>ROUND(E76*U76,2)</f>
        <v>0.82</v>
      </c>
      <c r="W76" s="232"/>
      <c r="X76" s="232" t="s">
        <v>118</v>
      </c>
      <c r="Y76" s="232" t="s">
        <v>119</v>
      </c>
      <c r="Z76" s="212"/>
      <c r="AA76" s="212"/>
      <c r="AB76" s="212"/>
      <c r="AC76" s="212"/>
      <c r="AD76" s="212"/>
      <c r="AE76" s="212"/>
      <c r="AF76" s="212"/>
      <c r="AG76" s="212" t="s">
        <v>120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30.9" outlineLevel="1" x14ac:dyDescent="0.3">
      <c r="A77" s="250">
        <v>31</v>
      </c>
      <c r="B77" s="251" t="s">
        <v>219</v>
      </c>
      <c r="C77" s="266" t="s">
        <v>220</v>
      </c>
      <c r="D77" s="252" t="s">
        <v>116</v>
      </c>
      <c r="E77" s="253">
        <v>34.5</v>
      </c>
      <c r="F77" s="254"/>
      <c r="G77" s="255">
        <f>ROUND(E77*F77,2)</f>
        <v>0</v>
      </c>
      <c r="H77" s="233"/>
      <c r="I77" s="232">
        <f>ROUND(E77*H77,2)</f>
        <v>0</v>
      </c>
      <c r="J77" s="233"/>
      <c r="K77" s="232">
        <f>ROUND(E77*J77,2)</f>
        <v>0</v>
      </c>
      <c r="L77" s="232">
        <v>21</v>
      </c>
      <c r="M77" s="232">
        <f>G77*(1+L77/100)</f>
        <v>0</v>
      </c>
      <c r="N77" s="231">
        <v>0.18310000000000001</v>
      </c>
      <c r="O77" s="231">
        <f>ROUND(E77*N77,2)</f>
        <v>6.32</v>
      </c>
      <c r="P77" s="231">
        <v>0</v>
      </c>
      <c r="Q77" s="231">
        <f>ROUND(E77*P77,2)</f>
        <v>0</v>
      </c>
      <c r="R77" s="232"/>
      <c r="S77" s="232" t="s">
        <v>221</v>
      </c>
      <c r="T77" s="232" t="s">
        <v>222</v>
      </c>
      <c r="U77" s="232">
        <v>0.38</v>
      </c>
      <c r="V77" s="232">
        <f>ROUND(E77*U77,2)</f>
        <v>13.11</v>
      </c>
      <c r="W77" s="232"/>
      <c r="X77" s="232" t="s">
        <v>118</v>
      </c>
      <c r="Y77" s="232" t="s">
        <v>119</v>
      </c>
      <c r="Z77" s="212"/>
      <c r="AA77" s="212"/>
      <c r="AB77" s="212"/>
      <c r="AC77" s="212"/>
      <c r="AD77" s="212"/>
      <c r="AE77" s="212"/>
      <c r="AF77" s="212"/>
      <c r="AG77" s="212" t="s">
        <v>120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3">
      <c r="A78" s="229"/>
      <c r="B78" s="230"/>
      <c r="C78" s="270" t="s">
        <v>223</v>
      </c>
      <c r="D78" s="262"/>
      <c r="E78" s="262"/>
      <c r="F78" s="262"/>
      <c r="G78" s="26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224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3">
      <c r="A79" s="229"/>
      <c r="B79" s="230"/>
      <c r="C79" s="267" t="s">
        <v>225</v>
      </c>
      <c r="D79" s="234"/>
      <c r="E79" s="235">
        <v>34.5</v>
      </c>
      <c r="F79" s="232"/>
      <c r="G79" s="232"/>
      <c r="H79" s="232"/>
      <c r="I79" s="232"/>
      <c r="J79" s="232"/>
      <c r="K79" s="232"/>
      <c r="L79" s="232"/>
      <c r="M79" s="232"/>
      <c r="N79" s="231"/>
      <c r="O79" s="231"/>
      <c r="P79" s="231"/>
      <c r="Q79" s="231"/>
      <c r="R79" s="232"/>
      <c r="S79" s="232"/>
      <c r="T79" s="232"/>
      <c r="U79" s="232"/>
      <c r="V79" s="232"/>
      <c r="W79" s="232"/>
      <c r="X79" s="232"/>
      <c r="Y79" s="232"/>
      <c r="Z79" s="212"/>
      <c r="AA79" s="212"/>
      <c r="AB79" s="212"/>
      <c r="AC79" s="212"/>
      <c r="AD79" s="212"/>
      <c r="AE79" s="212"/>
      <c r="AF79" s="212"/>
      <c r="AG79" s="212" t="s">
        <v>122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3">
      <c r="A80" s="250">
        <v>32</v>
      </c>
      <c r="B80" s="251" t="s">
        <v>226</v>
      </c>
      <c r="C80" s="266" t="s">
        <v>227</v>
      </c>
      <c r="D80" s="252" t="s">
        <v>116</v>
      </c>
      <c r="E80" s="253">
        <v>0.5655</v>
      </c>
      <c r="F80" s="254"/>
      <c r="G80" s="255">
        <f>ROUND(E80*F80,2)</f>
        <v>0</v>
      </c>
      <c r="H80" s="233"/>
      <c r="I80" s="232">
        <f>ROUND(E80*H80,2)</f>
        <v>0</v>
      </c>
      <c r="J80" s="233"/>
      <c r="K80" s="232">
        <f>ROUND(E80*J80,2)</f>
        <v>0</v>
      </c>
      <c r="L80" s="232">
        <v>21</v>
      </c>
      <c r="M80" s="232">
        <f>G80*(1+L80/100)</f>
        <v>0</v>
      </c>
      <c r="N80" s="231">
        <v>0.129</v>
      </c>
      <c r="O80" s="231">
        <f>ROUND(E80*N80,2)</f>
        <v>7.0000000000000007E-2</v>
      </c>
      <c r="P80" s="231">
        <v>0</v>
      </c>
      <c r="Q80" s="231">
        <f>ROUND(E80*P80,2)</f>
        <v>0</v>
      </c>
      <c r="R80" s="232" t="s">
        <v>167</v>
      </c>
      <c r="S80" s="232" t="s">
        <v>117</v>
      </c>
      <c r="T80" s="232" t="s">
        <v>117</v>
      </c>
      <c r="U80" s="232">
        <v>0</v>
      </c>
      <c r="V80" s="232">
        <f>ROUND(E80*U80,2)</f>
        <v>0</v>
      </c>
      <c r="W80" s="232"/>
      <c r="X80" s="232" t="s">
        <v>168</v>
      </c>
      <c r="Y80" s="232" t="s">
        <v>119</v>
      </c>
      <c r="Z80" s="212"/>
      <c r="AA80" s="212"/>
      <c r="AB80" s="212"/>
      <c r="AC80" s="212"/>
      <c r="AD80" s="212"/>
      <c r="AE80" s="212"/>
      <c r="AF80" s="212"/>
      <c r="AG80" s="212" t="s">
        <v>169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3">
      <c r="A81" s="229"/>
      <c r="B81" s="230"/>
      <c r="C81" s="267" t="s">
        <v>228</v>
      </c>
      <c r="D81" s="234"/>
      <c r="E81" s="235">
        <v>0.5655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122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3">
      <c r="A82" s="243" t="s">
        <v>112</v>
      </c>
      <c r="B82" s="244" t="s">
        <v>63</v>
      </c>
      <c r="C82" s="265" t="s">
        <v>64</v>
      </c>
      <c r="D82" s="245"/>
      <c r="E82" s="246"/>
      <c r="F82" s="247"/>
      <c r="G82" s="248">
        <f>SUMIF(AG83:AG129,"&lt;&gt;NOR",G83:G129)</f>
        <v>0</v>
      </c>
      <c r="H82" s="242"/>
      <c r="I82" s="242">
        <f>SUM(I83:I129)</f>
        <v>0</v>
      </c>
      <c r="J82" s="242"/>
      <c r="K82" s="242">
        <f>SUM(K83:K129)</f>
        <v>0</v>
      </c>
      <c r="L82" s="242"/>
      <c r="M82" s="242">
        <f>SUM(M83:M129)</f>
        <v>0</v>
      </c>
      <c r="N82" s="241"/>
      <c r="O82" s="241">
        <f>SUM(O83:O129)</f>
        <v>0.53</v>
      </c>
      <c r="P82" s="241"/>
      <c r="Q82" s="241">
        <f>SUM(Q83:Q129)</f>
        <v>0</v>
      </c>
      <c r="R82" s="242"/>
      <c r="S82" s="242"/>
      <c r="T82" s="242"/>
      <c r="U82" s="242"/>
      <c r="V82" s="242">
        <f>SUM(V83:V129)</f>
        <v>28.65</v>
      </c>
      <c r="W82" s="242"/>
      <c r="X82" s="242"/>
      <c r="Y82" s="242"/>
      <c r="AG82" t="s">
        <v>113</v>
      </c>
    </row>
    <row r="83" spans="1:60" outlineLevel="1" x14ac:dyDescent="0.3">
      <c r="A83" s="250">
        <v>33</v>
      </c>
      <c r="B83" s="251" t="s">
        <v>229</v>
      </c>
      <c r="C83" s="266" t="s">
        <v>230</v>
      </c>
      <c r="D83" s="252" t="s">
        <v>116</v>
      </c>
      <c r="E83" s="253">
        <v>22.74</v>
      </c>
      <c r="F83" s="254"/>
      <c r="G83" s="255">
        <f>ROUND(E83*F83,2)</f>
        <v>0</v>
      </c>
      <c r="H83" s="233"/>
      <c r="I83" s="232">
        <f>ROUND(E83*H83,2)</f>
        <v>0</v>
      </c>
      <c r="J83" s="233"/>
      <c r="K83" s="232">
        <f>ROUND(E83*J83,2)</f>
        <v>0</v>
      </c>
      <c r="L83" s="232">
        <v>21</v>
      </c>
      <c r="M83" s="232">
        <f>G83*(1+L83/100)</f>
        <v>0</v>
      </c>
      <c r="N83" s="231">
        <v>1.155E-2</v>
      </c>
      <c r="O83" s="231">
        <f>ROUND(E83*N83,2)</f>
        <v>0.26</v>
      </c>
      <c r="P83" s="231">
        <v>0</v>
      </c>
      <c r="Q83" s="231">
        <f>ROUND(E83*P83,2)</f>
        <v>0</v>
      </c>
      <c r="R83" s="232"/>
      <c r="S83" s="232" t="s">
        <v>117</v>
      </c>
      <c r="T83" s="232" t="s">
        <v>117</v>
      </c>
      <c r="U83" s="232">
        <v>9.6000000000000002E-2</v>
      </c>
      <c r="V83" s="232">
        <f>ROUND(E83*U83,2)</f>
        <v>2.1800000000000002</v>
      </c>
      <c r="W83" s="232"/>
      <c r="X83" s="232" t="s">
        <v>118</v>
      </c>
      <c r="Y83" s="232" t="s">
        <v>119</v>
      </c>
      <c r="Z83" s="212"/>
      <c r="AA83" s="212"/>
      <c r="AB83" s="212"/>
      <c r="AC83" s="212"/>
      <c r="AD83" s="212"/>
      <c r="AE83" s="212"/>
      <c r="AF83" s="212"/>
      <c r="AG83" s="212" t="s">
        <v>120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3">
      <c r="A84" s="229"/>
      <c r="B84" s="230"/>
      <c r="C84" s="267" t="s">
        <v>231</v>
      </c>
      <c r="D84" s="234"/>
      <c r="E84" s="235">
        <v>2.8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122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3" x14ac:dyDescent="0.3">
      <c r="A85" s="229"/>
      <c r="B85" s="230"/>
      <c r="C85" s="267" t="s">
        <v>232</v>
      </c>
      <c r="D85" s="234"/>
      <c r="E85" s="235">
        <v>5.44</v>
      </c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122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3" x14ac:dyDescent="0.3">
      <c r="A86" s="229"/>
      <c r="B86" s="230"/>
      <c r="C86" s="267" t="s">
        <v>233</v>
      </c>
      <c r="D86" s="234"/>
      <c r="E86" s="235">
        <v>4.3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122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3" x14ac:dyDescent="0.3">
      <c r="A87" s="229"/>
      <c r="B87" s="230"/>
      <c r="C87" s="267" t="s">
        <v>234</v>
      </c>
      <c r="D87" s="234"/>
      <c r="E87" s="235">
        <v>2.2799999999999998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122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3">
      <c r="A88" s="229"/>
      <c r="B88" s="230"/>
      <c r="C88" s="267" t="s">
        <v>235</v>
      </c>
      <c r="D88" s="234"/>
      <c r="E88" s="235">
        <v>2.36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122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3" x14ac:dyDescent="0.3">
      <c r="A89" s="229"/>
      <c r="B89" s="230"/>
      <c r="C89" s="267" t="s">
        <v>236</v>
      </c>
      <c r="D89" s="234"/>
      <c r="E89" s="235">
        <v>5.56</v>
      </c>
      <c r="F89" s="232"/>
      <c r="G89" s="232"/>
      <c r="H89" s="232"/>
      <c r="I89" s="232"/>
      <c r="J89" s="232"/>
      <c r="K89" s="232"/>
      <c r="L89" s="232"/>
      <c r="M89" s="232"/>
      <c r="N89" s="231"/>
      <c r="O89" s="231"/>
      <c r="P89" s="231"/>
      <c r="Q89" s="231"/>
      <c r="R89" s="232"/>
      <c r="S89" s="232"/>
      <c r="T89" s="232"/>
      <c r="U89" s="232"/>
      <c r="V89" s="232"/>
      <c r="W89" s="232"/>
      <c r="X89" s="232"/>
      <c r="Y89" s="232"/>
      <c r="Z89" s="212"/>
      <c r="AA89" s="212"/>
      <c r="AB89" s="212"/>
      <c r="AC89" s="212"/>
      <c r="AD89" s="212"/>
      <c r="AE89" s="212"/>
      <c r="AF89" s="212"/>
      <c r="AG89" s="212" t="s">
        <v>122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3" x14ac:dyDescent="0.3">
      <c r="A90" s="229"/>
      <c r="B90" s="230"/>
      <c r="C90" s="269" t="s">
        <v>199</v>
      </c>
      <c r="D90" s="236"/>
      <c r="E90" s="237">
        <v>22.74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122</v>
      </c>
      <c r="AH90" s="212">
        <v>1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3">
      <c r="A91" s="250">
        <v>34</v>
      </c>
      <c r="B91" s="251" t="s">
        <v>237</v>
      </c>
      <c r="C91" s="266" t="s">
        <v>238</v>
      </c>
      <c r="D91" s="252" t="s">
        <v>116</v>
      </c>
      <c r="E91" s="253">
        <v>13.15029</v>
      </c>
      <c r="F91" s="254"/>
      <c r="G91" s="255">
        <f>ROUND(E91*F91,2)</f>
        <v>0</v>
      </c>
      <c r="H91" s="233"/>
      <c r="I91" s="232">
        <f>ROUND(E91*H91,2)</f>
        <v>0</v>
      </c>
      <c r="J91" s="233"/>
      <c r="K91" s="232">
        <f>ROUND(E91*J91,2)</f>
        <v>0</v>
      </c>
      <c r="L91" s="232">
        <v>21</v>
      </c>
      <c r="M91" s="232">
        <f>G91*(1+L91/100)</f>
        <v>0</v>
      </c>
      <c r="N91" s="231">
        <v>9.7099999999999999E-3</v>
      </c>
      <c r="O91" s="231">
        <f>ROUND(E91*N91,2)</f>
        <v>0.13</v>
      </c>
      <c r="P91" s="231">
        <v>0</v>
      </c>
      <c r="Q91" s="231">
        <f>ROUND(E91*P91,2)</f>
        <v>0</v>
      </c>
      <c r="R91" s="232"/>
      <c r="S91" s="232" t="s">
        <v>117</v>
      </c>
      <c r="T91" s="232" t="s">
        <v>117</v>
      </c>
      <c r="U91" s="232">
        <v>0.38</v>
      </c>
      <c r="V91" s="232">
        <f>ROUND(E91*U91,2)</f>
        <v>5</v>
      </c>
      <c r="W91" s="232"/>
      <c r="X91" s="232" t="s">
        <v>118</v>
      </c>
      <c r="Y91" s="232" t="s">
        <v>119</v>
      </c>
      <c r="Z91" s="212"/>
      <c r="AA91" s="212"/>
      <c r="AB91" s="212"/>
      <c r="AC91" s="212"/>
      <c r="AD91" s="212"/>
      <c r="AE91" s="212"/>
      <c r="AF91" s="212"/>
      <c r="AG91" s="212" t="s">
        <v>120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3">
      <c r="A92" s="229"/>
      <c r="B92" s="230"/>
      <c r="C92" s="267" t="s">
        <v>239</v>
      </c>
      <c r="D92" s="234"/>
      <c r="E92" s="235">
        <v>0.47752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122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3">
      <c r="A93" s="229"/>
      <c r="B93" s="230"/>
      <c r="C93" s="267" t="s">
        <v>240</v>
      </c>
      <c r="D93" s="234"/>
      <c r="E93" s="235">
        <v>1.32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122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3">
      <c r="A94" s="229"/>
      <c r="B94" s="230"/>
      <c r="C94" s="267" t="s">
        <v>241</v>
      </c>
      <c r="D94" s="234"/>
      <c r="E94" s="235">
        <v>1.09955</v>
      </c>
      <c r="F94" s="232"/>
      <c r="G94" s="232"/>
      <c r="H94" s="232"/>
      <c r="I94" s="232"/>
      <c r="J94" s="232"/>
      <c r="K94" s="232"/>
      <c r="L94" s="232"/>
      <c r="M94" s="232"/>
      <c r="N94" s="231"/>
      <c r="O94" s="231"/>
      <c r="P94" s="231"/>
      <c r="Q94" s="231"/>
      <c r="R94" s="232"/>
      <c r="S94" s="232"/>
      <c r="T94" s="232"/>
      <c r="U94" s="232"/>
      <c r="V94" s="232"/>
      <c r="W94" s="232"/>
      <c r="X94" s="232"/>
      <c r="Y94" s="232"/>
      <c r="Z94" s="212"/>
      <c r="AA94" s="212"/>
      <c r="AB94" s="212"/>
      <c r="AC94" s="212"/>
      <c r="AD94" s="212"/>
      <c r="AE94" s="212"/>
      <c r="AF94" s="212"/>
      <c r="AG94" s="212" t="s">
        <v>122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3" x14ac:dyDescent="0.3">
      <c r="A95" s="229"/>
      <c r="B95" s="230"/>
      <c r="C95" s="267" t="s">
        <v>242</v>
      </c>
      <c r="D95" s="234"/>
      <c r="E95" s="235">
        <v>2.8</v>
      </c>
      <c r="F95" s="232"/>
      <c r="G95" s="232"/>
      <c r="H95" s="232"/>
      <c r="I95" s="232"/>
      <c r="J95" s="232"/>
      <c r="K95" s="232"/>
      <c r="L95" s="232"/>
      <c r="M95" s="232"/>
      <c r="N95" s="231"/>
      <c r="O95" s="231"/>
      <c r="P95" s="231"/>
      <c r="Q95" s="231"/>
      <c r="R95" s="232"/>
      <c r="S95" s="232"/>
      <c r="T95" s="232"/>
      <c r="U95" s="232"/>
      <c r="V95" s="232"/>
      <c r="W95" s="232"/>
      <c r="X95" s="232"/>
      <c r="Y95" s="232"/>
      <c r="Z95" s="212"/>
      <c r="AA95" s="212"/>
      <c r="AB95" s="212"/>
      <c r="AC95" s="212"/>
      <c r="AD95" s="212"/>
      <c r="AE95" s="212"/>
      <c r="AF95" s="212"/>
      <c r="AG95" s="212" t="s">
        <v>122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3" x14ac:dyDescent="0.3">
      <c r="A96" s="229"/>
      <c r="B96" s="230"/>
      <c r="C96" s="267" t="s">
        <v>243</v>
      </c>
      <c r="D96" s="234"/>
      <c r="E96" s="235">
        <v>1.05558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122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3">
      <c r="A97" s="229"/>
      <c r="B97" s="230"/>
      <c r="C97" s="267" t="s">
        <v>244</v>
      </c>
      <c r="D97" s="234"/>
      <c r="E97" s="235">
        <v>0.68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122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3">
      <c r="A98" s="229"/>
      <c r="B98" s="230"/>
      <c r="C98" s="267" t="s">
        <v>245</v>
      </c>
      <c r="D98" s="234"/>
      <c r="E98" s="235">
        <v>1.47024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122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3" x14ac:dyDescent="0.3">
      <c r="A99" s="229"/>
      <c r="B99" s="230"/>
      <c r="C99" s="267" t="s">
        <v>246</v>
      </c>
      <c r="D99" s="234"/>
      <c r="E99" s="235">
        <v>4.2473999999999998</v>
      </c>
      <c r="F99" s="232"/>
      <c r="G99" s="232"/>
      <c r="H99" s="232"/>
      <c r="I99" s="232"/>
      <c r="J99" s="232"/>
      <c r="K99" s="232"/>
      <c r="L99" s="232"/>
      <c r="M99" s="232"/>
      <c r="N99" s="231"/>
      <c r="O99" s="231"/>
      <c r="P99" s="231"/>
      <c r="Q99" s="231"/>
      <c r="R99" s="232"/>
      <c r="S99" s="232"/>
      <c r="T99" s="232"/>
      <c r="U99" s="232"/>
      <c r="V99" s="232"/>
      <c r="W99" s="232"/>
      <c r="X99" s="232"/>
      <c r="Y99" s="232"/>
      <c r="Z99" s="212"/>
      <c r="AA99" s="212"/>
      <c r="AB99" s="212"/>
      <c r="AC99" s="212"/>
      <c r="AD99" s="212"/>
      <c r="AE99" s="212"/>
      <c r="AF99" s="212"/>
      <c r="AG99" s="212" t="s">
        <v>122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3" x14ac:dyDescent="0.3">
      <c r="A100" s="229"/>
      <c r="B100" s="230"/>
      <c r="C100" s="269" t="s">
        <v>199</v>
      </c>
      <c r="D100" s="236"/>
      <c r="E100" s="237">
        <v>13.15029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122</v>
      </c>
      <c r="AH100" s="212">
        <v>1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3">
      <c r="A101" s="250">
        <v>35</v>
      </c>
      <c r="B101" s="251" t="s">
        <v>247</v>
      </c>
      <c r="C101" s="266" t="s">
        <v>248</v>
      </c>
      <c r="D101" s="252" t="s">
        <v>116</v>
      </c>
      <c r="E101" s="253">
        <v>3</v>
      </c>
      <c r="F101" s="254"/>
      <c r="G101" s="255">
        <f>ROUND(E101*F101,2)</f>
        <v>0</v>
      </c>
      <c r="H101" s="233"/>
      <c r="I101" s="232">
        <f>ROUND(E101*H101,2)</f>
        <v>0</v>
      </c>
      <c r="J101" s="233"/>
      <c r="K101" s="232">
        <f>ROUND(E101*J101,2)</f>
        <v>0</v>
      </c>
      <c r="L101" s="232">
        <v>21</v>
      </c>
      <c r="M101" s="232">
        <f>G101*(1+L101/100)</f>
        <v>0</v>
      </c>
      <c r="N101" s="231">
        <v>3.8850000000000003E-2</v>
      </c>
      <c r="O101" s="231">
        <f>ROUND(E101*N101,2)</f>
        <v>0.12</v>
      </c>
      <c r="P101" s="231">
        <v>0</v>
      </c>
      <c r="Q101" s="231">
        <f>ROUND(E101*P101,2)</f>
        <v>0</v>
      </c>
      <c r="R101" s="232"/>
      <c r="S101" s="232" t="s">
        <v>117</v>
      </c>
      <c r="T101" s="232" t="s">
        <v>117</v>
      </c>
      <c r="U101" s="232">
        <v>0.44</v>
      </c>
      <c r="V101" s="232">
        <f>ROUND(E101*U101,2)</f>
        <v>1.32</v>
      </c>
      <c r="W101" s="232"/>
      <c r="X101" s="232" t="s">
        <v>118</v>
      </c>
      <c r="Y101" s="232" t="s">
        <v>119</v>
      </c>
      <c r="Z101" s="212"/>
      <c r="AA101" s="212"/>
      <c r="AB101" s="212"/>
      <c r="AC101" s="212"/>
      <c r="AD101" s="212"/>
      <c r="AE101" s="212"/>
      <c r="AF101" s="212"/>
      <c r="AG101" s="212" t="s">
        <v>120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2" x14ac:dyDescent="0.3">
      <c r="A102" s="229"/>
      <c r="B102" s="230"/>
      <c r="C102" s="267" t="s">
        <v>249</v>
      </c>
      <c r="D102" s="234"/>
      <c r="E102" s="235">
        <v>3</v>
      </c>
      <c r="F102" s="232"/>
      <c r="G102" s="232"/>
      <c r="H102" s="232"/>
      <c r="I102" s="232"/>
      <c r="J102" s="232"/>
      <c r="K102" s="232"/>
      <c r="L102" s="232"/>
      <c r="M102" s="232"/>
      <c r="N102" s="231"/>
      <c r="O102" s="231"/>
      <c r="P102" s="231"/>
      <c r="Q102" s="231"/>
      <c r="R102" s="232"/>
      <c r="S102" s="232"/>
      <c r="T102" s="232"/>
      <c r="U102" s="232"/>
      <c r="V102" s="232"/>
      <c r="W102" s="232"/>
      <c r="X102" s="232"/>
      <c r="Y102" s="232"/>
      <c r="Z102" s="212"/>
      <c r="AA102" s="212"/>
      <c r="AB102" s="212"/>
      <c r="AC102" s="212"/>
      <c r="AD102" s="212"/>
      <c r="AE102" s="212"/>
      <c r="AF102" s="212"/>
      <c r="AG102" s="212" t="s">
        <v>122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3" x14ac:dyDescent="0.3">
      <c r="A103" s="229"/>
      <c r="B103" s="230"/>
      <c r="C103" s="269" t="s">
        <v>199</v>
      </c>
      <c r="D103" s="236"/>
      <c r="E103" s="237">
        <v>3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122</v>
      </c>
      <c r="AH103" s="212">
        <v>1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3">
      <c r="A104" s="250">
        <v>36</v>
      </c>
      <c r="B104" s="251" t="s">
        <v>250</v>
      </c>
      <c r="C104" s="266" t="s">
        <v>251</v>
      </c>
      <c r="D104" s="252" t="s">
        <v>116</v>
      </c>
      <c r="E104" s="253">
        <v>16.150289999999998</v>
      </c>
      <c r="F104" s="254"/>
      <c r="G104" s="255">
        <f>ROUND(E104*F104,2)</f>
        <v>0</v>
      </c>
      <c r="H104" s="233"/>
      <c r="I104" s="232">
        <f>ROUND(E104*H104,2)</f>
        <v>0</v>
      </c>
      <c r="J104" s="233"/>
      <c r="K104" s="232">
        <f>ROUND(E104*J104,2)</f>
        <v>0</v>
      </c>
      <c r="L104" s="232">
        <v>21</v>
      </c>
      <c r="M104" s="232">
        <f>G104*(1+L104/100)</f>
        <v>0</v>
      </c>
      <c r="N104" s="231">
        <v>4.0000000000000002E-4</v>
      </c>
      <c r="O104" s="231">
        <f>ROUND(E104*N104,2)</f>
        <v>0.01</v>
      </c>
      <c r="P104" s="231">
        <v>0</v>
      </c>
      <c r="Q104" s="231">
        <f>ROUND(E104*P104,2)</f>
        <v>0</v>
      </c>
      <c r="R104" s="232"/>
      <c r="S104" s="232" t="s">
        <v>117</v>
      </c>
      <c r="T104" s="232" t="s">
        <v>117</v>
      </c>
      <c r="U104" s="232">
        <v>0.09</v>
      </c>
      <c r="V104" s="232">
        <f>ROUND(E104*U104,2)</f>
        <v>1.45</v>
      </c>
      <c r="W104" s="232"/>
      <c r="X104" s="232" t="s">
        <v>118</v>
      </c>
      <c r="Y104" s="232" t="s">
        <v>119</v>
      </c>
      <c r="Z104" s="212"/>
      <c r="AA104" s="212"/>
      <c r="AB104" s="212"/>
      <c r="AC104" s="212"/>
      <c r="AD104" s="212"/>
      <c r="AE104" s="212"/>
      <c r="AF104" s="212"/>
      <c r="AG104" s="212" t="s">
        <v>120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2" x14ac:dyDescent="0.3">
      <c r="A105" s="229"/>
      <c r="B105" s="230"/>
      <c r="C105" s="267" t="s">
        <v>249</v>
      </c>
      <c r="D105" s="234"/>
      <c r="E105" s="235">
        <v>3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122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3">
      <c r="A106" s="229"/>
      <c r="B106" s="230"/>
      <c r="C106" s="269" t="s">
        <v>199</v>
      </c>
      <c r="D106" s="236"/>
      <c r="E106" s="237">
        <v>3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122</v>
      </c>
      <c r="AH106" s="212">
        <v>1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3">
      <c r="A107" s="229"/>
      <c r="B107" s="230"/>
      <c r="C107" s="267" t="s">
        <v>239</v>
      </c>
      <c r="D107" s="234"/>
      <c r="E107" s="235">
        <v>0.47752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122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3">
      <c r="A108" s="229"/>
      <c r="B108" s="230"/>
      <c r="C108" s="267" t="s">
        <v>240</v>
      </c>
      <c r="D108" s="234"/>
      <c r="E108" s="235">
        <v>1.32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122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3" x14ac:dyDescent="0.3">
      <c r="A109" s="229"/>
      <c r="B109" s="230"/>
      <c r="C109" s="267" t="s">
        <v>241</v>
      </c>
      <c r="D109" s="234"/>
      <c r="E109" s="235">
        <v>1.09955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122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3">
      <c r="A110" s="229"/>
      <c r="B110" s="230"/>
      <c r="C110" s="267" t="s">
        <v>242</v>
      </c>
      <c r="D110" s="234"/>
      <c r="E110" s="235">
        <v>2.8</v>
      </c>
      <c r="F110" s="232"/>
      <c r="G110" s="232"/>
      <c r="H110" s="232"/>
      <c r="I110" s="232"/>
      <c r="J110" s="232"/>
      <c r="K110" s="232"/>
      <c r="L110" s="232"/>
      <c r="M110" s="232"/>
      <c r="N110" s="231"/>
      <c r="O110" s="231"/>
      <c r="P110" s="231"/>
      <c r="Q110" s="231"/>
      <c r="R110" s="232"/>
      <c r="S110" s="232"/>
      <c r="T110" s="232"/>
      <c r="U110" s="232"/>
      <c r="V110" s="232"/>
      <c r="W110" s="232"/>
      <c r="X110" s="232"/>
      <c r="Y110" s="232"/>
      <c r="Z110" s="212"/>
      <c r="AA110" s="212"/>
      <c r="AB110" s="212"/>
      <c r="AC110" s="212"/>
      <c r="AD110" s="212"/>
      <c r="AE110" s="212"/>
      <c r="AF110" s="212"/>
      <c r="AG110" s="212" t="s">
        <v>122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3">
      <c r="A111" s="229"/>
      <c r="B111" s="230"/>
      <c r="C111" s="267" t="s">
        <v>243</v>
      </c>
      <c r="D111" s="234"/>
      <c r="E111" s="235">
        <v>1.05558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122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3">
      <c r="A112" s="229"/>
      <c r="B112" s="230"/>
      <c r="C112" s="267" t="s">
        <v>244</v>
      </c>
      <c r="D112" s="234"/>
      <c r="E112" s="235">
        <v>0.68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122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3">
      <c r="A113" s="229"/>
      <c r="B113" s="230"/>
      <c r="C113" s="267" t="s">
        <v>245</v>
      </c>
      <c r="D113" s="234"/>
      <c r="E113" s="235">
        <v>1.47024</v>
      </c>
      <c r="F113" s="232"/>
      <c r="G113" s="232"/>
      <c r="H113" s="232"/>
      <c r="I113" s="232"/>
      <c r="J113" s="232"/>
      <c r="K113" s="232"/>
      <c r="L113" s="232"/>
      <c r="M113" s="232"/>
      <c r="N113" s="231"/>
      <c r="O113" s="231"/>
      <c r="P113" s="231"/>
      <c r="Q113" s="231"/>
      <c r="R113" s="232"/>
      <c r="S113" s="232"/>
      <c r="T113" s="232"/>
      <c r="U113" s="232"/>
      <c r="V113" s="232"/>
      <c r="W113" s="232"/>
      <c r="X113" s="232"/>
      <c r="Y113" s="232"/>
      <c r="Z113" s="212"/>
      <c r="AA113" s="212"/>
      <c r="AB113" s="212"/>
      <c r="AC113" s="212"/>
      <c r="AD113" s="212"/>
      <c r="AE113" s="212"/>
      <c r="AF113" s="212"/>
      <c r="AG113" s="212" t="s">
        <v>122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3">
      <c r="A114" s="229"/>
      <c r="B114" s="230"/>
      <c r="C114" s="267" t="s">
        <v>246</v>
      </c>
      <c r="D114" s="234"/>
      <c r="E114" s="235">
        <v>4.2473999999999998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122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3">
      <c r="A115" s="229"/>
      <c r="B115" s="230"/>
      <c r="C115" s="269" t="s">
        <v>199</v>
      </c>
      <c r="D115" s="236"/>
      <c r="E115" s="237">
        <v>13.15029</v>
      </c>
      <c r="F115" s="232"/>
      <c r="G115" s="232"/>
      <c r="H115" s="232"/>
      <c r="I115" s="232"/>
      <c r="J115" s="232"/>
      <c r="K115" s="232"/>
      <c r="L115" s="232"/>
      <c r="M115" s="232"/>
      <c r="N115" s="231"/>
      <c r="O115" s="231"/>
      <c r="P115" s="231"/>
      <c r="Q115" s="231"/>
      <c r="R115" s="232"/>
      <c r="S115" s="232"/>
      <c r="T115" s="232"/>
      <c r="U115" s="232"/>
      <c r="V115" s="232"/>
      <c r="W115" s="232"/>
      <c r="X115" s="232"/>
      <c r="Y115" s="232"/>
      <c r="Z115" s="212"/>
      <c r="AA115" s="212"/>
      <c r="AB115" s="212"/>
      <c r="AC115" s="212"/>
      <c r="AD115" s="212"/>
      <c r="AE115" s="212"/>
      <c r="AF115" s="212"/>
      <c r="AG115" s="212" t="s">
        <v>122</v>
      </c>
      <c r="AH115" s="212">
        <v>1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3">
      <c r="A116" s="250">
        <v>37</v>
      </c>
      <c r="B116" s="251" t="s">
        <v>252</v>
      </c>
      <c r="C116" s="266" t="s">
        <v>253</v>
      </c>
      <c r="D116" s="252" t="s">
        <v>116</v>
      </c>
      <c r="E116" s="253">
        <v>15</v>
      </c>
      <c r="F116" s="254"/>
      <c r="G116" s="255">
        <f>ROUND(E116*F116,2)</f>
        <v>0</v>
      </c>
      <c r="H116" s="233"/>
      <c r="I116" s="232">
        <f>ROUND(E116*H116,2)</f>
        <v>0</v>
      </c>
      <c r="J116" s="233"/>
      <c r="K116" s="232">
        <f>ROUND(E116*J116,2)</f>
        <v>0</v>
      </c>
      <c r="L116" s="232">
        <v>21</v>
      </c>
      <c r="M116" s="232">
        <f>G116*(1+L116/100)</f>
        <v>0</v>
      </c>
      <c r="N116" s="231">
        <v>2.0000000000000002E-5</v>
      </c>
      <c r="O116" s="231">
        <f>ROUND(E116*N116,2)</f>
        <v>0</v>
      </c>
      <c r="P116" s="231">
        <v>0</v>
      </c>
      <c r="Q116" s="231">
        <f>ROUND(E116*P116,2)</f>
        <v>0</v>
      </c>
      <c r="R116" s="232"/>
      <c r="S116" s="232" t="s">
        <v>117</v>
      </c>
      <c r="T116" s="232" t="s">
        <v>117</v>
      </c>
      <c r="U116" s="232">
        <v>0.11</v>
      </c>
      <c r="V116" s="232">
        <f>ROUND(E116*U116,2)</f>
        <v>1.65</v>
      </c>
      <c r="W116" s="232"/>
      <c r="X116" s="232" t="s">
        <v>118</v>
      </c>
      <c r="Y116" s="232" t="s">
        <v>119</v>
      </c>
      <c r="Z116" s="212"/>
      <c r="AA116" s="212"/>
      <c r="AB116" s="212"/>
      <c r="AC116" s="212"/>
      <c r="AD116" s="212"/>
      <c r="AE116" s="212"/>
      <c r="AF116" s="212"/>
      <c r="AG116" s="212" t="s">
        <v>120</v>
      </c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2" x14ac:dyDescent="0.3">
      <c r="A117" s="229"/>
      <c r="B117" s="230"/>
      <c r="C117" s="267" t="s">
        <v>254</v>
      </c>
      <c r="D117" s="234"/>
      <c r="E117" s="235">
        <v>15</v>
      </c>
      <c r="F117" s="232"/>
      <c r="G117" s="232"/>
      <c r="H117" s="232"/>
      <c r="I117" s="232"/>
      <c r="J117" s="232"/>
      <c r="K117" s="232"/>
      <c r="L117" s="232"/>
      <c r="M117" s="232"/>
      <c r="N117" s="231"/>
      <c r="O117" s="231"/>
      <c r="P117" s="231"/>
      <c r="Q117" s="231"/>
      <c r="R117" s="232"/>
      <c r="S117" s="232"/>
      <c r="T117" s="232"/>
      <c r="U117" s="232"/>
      <c r="V117" s="232"/>
      <c r="W117" s="232"/>
      <c r="X117" s="232"/>
      <c r="Y117" s="232"/>
      <c r="Z117" s="212"/>
      <c r="AA117" s="212"/>
      <c r="AB117" s="212"/>
      <c r="AC117" s="212"/>
      <c r="AD117" s="212"/>
      <c r="AE117" s="212"/>
      <c r="AF117" s="212"/>
      <c r="AG117" s="212" t="s">
        <v>122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3">
      <c r="A118" s="250">
        <v>38</v>
      </c>
      <c r="B118" s="251" t="s">
        <v>255</v>
      </c>
      <c r="C118" s="266" t="s">
        <v>256</v>
      </c>
      <c r="D118" s="252" t="s">
        <v>116</v>
      </c>
      <c r="E118" s="253">
        <v>37.74</v>
      </c>
      <c r="F118" s="254"/>
      <c r="G118" s="255">
        <f>ROUND(E118*F118,2)</f>
        <v>0</v>
      </c>
      <c r="H118" s="233"/>
      <c r="I118" s="232">
        <f>ROUND(E118*H118,2)</f>
        <v>0</v>
      </c>
      <c r="J118" s="233"/>
      <c r="K118" s="232">
        <f>ROUND(E118*J118,2)</f>
        <v>0</v>
      </c>
      <c r="L118" s="232">
        <v>21</v>
      </c>
      <c r="M118" s="232">
        <f>G118*(1+L118/100)</f>
        <v>0</v>
      </c>
      <c r="N118" s="231">
        <v>0</v>
      </c>
      <c r="O118" s="231">
        <f>ROUND(E118*N118,2)</f>
        <v>0</v>
      </c>
      <c r="P118" s="231">
        <v>0</v>
      </c>
      <c r="Q118" s="231">
        <f>ROUND(E118*P118,2)</f>
        <v>0</v>
      </c>
      <c r="R118" s="232"/>
      <c r="S118" s="232" t="s">
        <v>117</v>
      </c>
      <c r="T118" s="232" t="s">
        <v>117</v>
      </c>
      <c r="U118" s="232">
        <v>0.43</v>
      </c>
      <c r="V118" s="232">
        <f>ROUND(E118*U118,2)</f>
        <v>16.23</v>
      </c>
      <c r="W118" s="232"/>
      <c r="X118" s="232" t="s">
        <v>118</v>
      </c>
      <c r="Y118" s="232" t="s">
        <v>119</v>
      </c>
      <c r="Z118" s="212"/>
      <c r="AA118" s="212"/>
      <c r="AB118" s="212"/>
      <c r="AC118" s="212"/>
      <c r="AD118" s="212"/>
      <c r="AE118" s="212"/>
      <c r="AF118" s="212"/>
      <c r="AG118" s="212" t="s">
        <v>120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2" x14ac:dyDescent="0.3">
      <c r="A119" s="229"/>
      <c r="B119" s="230"/>
      <c r="C119" s="267" t="s">
        <v>254</v>
      </c>
      <c r="D119" s="234"/>
      <c r="E119" s="235">
        <v>15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122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3" x14ac:dyDescent="0.3">
      <c r="A120" s="229"/>
      <c r="B120" s="230"/>
      <c r="C120" s="269" t="s">
        <v>199</v>
      </c>
      <c r="D120" s="236"/>
      <c r="E120" s="237">
        <v>15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122</v>
      </c>
      <c r="AH120" s="212">
        <v>1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3" x14ac:dyDescent="0.3">
      <c r="A121" s="229"/>
      <c r="B121" s="230"/>
      <c r="C121" s="267" t="s">
        <v>231</v>
      </c>
      <c r="D121" s="234"/>
      <c r="E121" s="235">
        <v>2.8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122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3">
      <c r="A122" s="229"/>
      <c r="B122" s="230"/>
      <c r="C122" s="267" t="s">
        <v>232</v>
      </c>
      <c r="D122" s="234"/>
      <c r="E122" s="235">
        <v>5.44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122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3">
      <c r="A123" s="229"/>
      <c r="B123" s="230"/>
      <c r="C123" s="267" t="s">
        <v>233</v>
      </c>
      <c r="D123" s="234"/>
      <c r="E123" s="235">
        <v>4.3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122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3">
      <c r="A124" s="229"/>
      <c r="B124" s="230"/>
      <c r="C124" s="267" t="s">
        <v>234</v>
      </c>
      <c r="D124" s="234"/>
      <c r="E124" s="235">
        <v>2.2799999999999998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122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3">
      <c r="A125" s="229"/>
      <c r="B125" s="230"/>
      <c r="C125" s="267" t="s">
        <v>235</v>
      </c>
      <c r="D125" s="234"/>
      <c r="E125" s="235">
        <v>2.36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122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3">
      <c r="A126" s="229"/>
      <c r="B126" s="230"/>
      <c r="C126" s="267" t="s">
        <v>236</v>
      </c>
      <c r="D126" s="234"/>
      <c r="E126" s="235">
        <v>5.56</v>
      </c>
      <c r="F126" s="232"/>
      <c r="G126" s="232"/>
      <c r="H126" s="232"/>
      <c r="I126" s="232"/>
      <c r="J126" s="232"/>
      <c r="K126" s="232"/>
      <c r="L126" s="232"/>
      <c r="M126" s="232"/>
      <c r="N126" s="231"/>
      <c r="O126" s="231"/>
      <c r="P126" s="231"/>
      <c r="Q126" s="231"/>
      <c r="R126" s="232"/>
      <c r="S126" s="232"/>
      <c r="T126" s="232"/>
      <c r="U126" s="232"/>
      <c r="V126" s="232"/>
      <c r="W126" s="232"/>
      <c r="X126" s="232"/>
      <c r="Y126" s="232"/>
      <c r="Z126" s="212"/>
      <c r="AA126" s="212"/>
      <c r="AB126" s="212"/>
      <c r="AC126" s="212"/>
      <c r="AD126" s="212"/>
      <c r="AE126" s="212"/>
      <c r="AF126" s="212"/>
      <c r="AG126" s="212" t="s">
        <v>122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3">
      <c r="A127" s="229"/>
      <c r="B127" s="230"/>
      <c r="C127" s="269" t="s">
        <v>199</v>
      </c>
      <c r="D127" s="236"/>
      <c r="E127" s="237">
        <v>22.74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122</v>
      </c>
      <c r="AH127" s="212">
        <v>1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3">
      <c r="A128" s="250">
        <v>39</v>
      </c>
      <c r="B128" s="251" t="s">
        <v>257</v>
      </c>
      <c r="C128" s="266" t="s">
        <v>258</v>
      </c>
      <c r="D128" s="252" t="s">
        <v>116</v>
      </c>
      <c r="E128" s="253">
        <v>3</v>
      </c>
      <c r="F128" s="254"/>
      <c r="G128" s="255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1">
        <v>1.89E-3</v>
      </c>
      <c r="O128" s="231">
        <f>ROUND(E128*N128,2)</f>
        <v>0.01</v>
      </c>
      <c r="P128" s="231">
        <v>0</v>
      </c>
      <c r="Q128" s="231">
        <f>ROUND(E128*P128,2)</f>
        <v>0</v>
      </c>
      <c r="R128" s="232"/>
      <c r="S128" s="232" t="s">
        <v>117</v>
      </c>
      <c r="T128" s="232" t="s">
        <v>117</v>
      </c>
      <c r="U128" s="232">
        <v>0.2732</v>
      </c>
      <c r="V128" s="232">
        <f>ROUND(E128*U128,2)</f>
        <v>0.82</v>
      </c>
      <c r="W128" s="232"/>
      <c r="X128" s="232" t="s">
        <v>118</v>
      </c>
      <c r="Y128" s="232" t="s">
        <v>119</v>
      </c>
      <c r="Z128" s="212"/>
      <c r="AA128" s="212"/>
      <c r="AB128" s="212"/>
      <c r="AC128" s="212"/>
      <c r="AD128" s="212"/>
      <c r="AE128" s="212"/>
      <c r="AF128" s="212"/>
      <c r="AG128" s="212" t="s">
        <v>120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3">
      <c r="A129" s="229"/>
      <c r="B129" s="230"/>
      <c r="C129" s="267" t="s">
        <v>249</v>
      </c>
      <c r="D129" s="234"/>
      <c r="E129" s="235">
        <v>3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122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3">
      <c r="A130" s="243" t="s">
        <v>112</v>
      </c>
      <c r="B130" s="244" t="s">
        <v>65</v>
      </c>
      <c r="C130" s="265" t="s">
        <v>66</v>
      </c>
      <c r="D130" s="245"/>
      <c r="E130" s="246"/>
      <c r="F130" s="247"/>
      <c r="G130" s="248">
        <f>SUMIF(AG131:AG132,"&lt;&gt;NOR",G131:G132)</f>
        <v>0</v>
      </c>
      <c r="H130" s="242"/>
      <c r="I130" s="242">
        <f>SUM(I131:I132)</f>
        <v>0</v>
      </c>
      <c r="J130" s="242"/>
      <c r="K130" s="242">
        <f>SUM(K131:K132)</f>
        <v>0</v>
      </c>
      <c r="L130" s="242"/>
      <c r="M130" s="242">
        <f>SUM(M131:M132)</f>
        <v>0</v>
      </c>
      <c r="N130" s="241"/>
      <c r="O130" s="241">
        <f>SUM(O131:O132)</f>
        <v>0.01</v>
      </c>
      <c r="P130" s="241"/>
      <c r="Q130" s="241">
        <f>SUM(Q131:Q132)</f>
        <v>0</v>
      </c>
      <c r="R130" s="242"/>
      <c r="S130" s="242"/>
      <c r="T130" s="242"/>
      <c r="U130" s="242"/>
      <c r="V130" s="242">
        <f>SUM(V131:V132)</f>
        <v>3.11</v>
      </c>
      <c r="W130" s="242"/>
      <c r="X130" s="242"/>
      <c r="Y130" s="242"/>
      <c r="AG130" t="s">
        <v>113</v>
      </c>
    </row>
    <row r="131" spans="1:60" outlineLevel="1" x14ac:dyDescent="0.3">
      <c r="A131" s="250">
        <v>40</v>
      </c>
      <c r="B131" s="251" t="s">
        <v>259</v>
      </c>
      <c r="C131" s="266" t="s">
        <v>260</v>
      </c>
      <c r="D131" s="252" t="s">
        <v>116</v>
      </c>
      <c r="E131" s="253">
        <v>34.5</v>
      </c>
      <c r="F131" s="254"/>
      <c r="G131" s="255">
        <f>ROUND(E131*F131,2)</f>
        <v>0</v>
      </c>
      <c r="H131" s="233"/>
      <c r="I131" s="232">
        <f>ROUND(E131*H131,2)</f>
        <v>0</v>
      </c>
      <c r="J131" s="233"/>
      <c r="K131" s="232">
        <f>ROUND(E131*J131,2)</f>
        <v>0</v>
      </c>
      <c r="L131" s="232">
        <v>21</v>
      </c>
      <c r="M131" s="232">
        <f>G131*(1+L131/100)</f>
        <v>0</v>
      </c>
      <c r="N131" s="231">
        <v>2.1000000000000001E-4</v>
      </c>
      <c r="O131" s="231">
        <f>ROUND(E131*N131,2)</f>
        <v>0.01</v>
      </c>
      <c r="P131" s="231">
        <v>0</v>
      </c>
      <c r="Q131" s="231">
        <f>ROUND(E131*P131,2)</f>
        <v>0</v>
      </c>
      <c r="R131" s="232"/>
      <c r="S131" s="232" t="s">
        <v>117</v>
      </c>
      <c r="T131" s="232" t="s">
        <v>117</v>
      </c>
      <c r="U131" s="232">
        <v>0.09</v>
      </c>
      <c r="V131" s="232">
        <f>ROUND(E131*U131,2)</f>
        <v>3.11</v>
      </c>
      <c r="W131" s="232"/>
      <c r="X131" s="232" t="s">
        <v>118</v>
      </c>
      <c r="Y131" s="232" t="s">
        <v>119</v>
      </c>
      <c r="Z131" s="212"/>
      <c r="AA131" s="212"/>
      <c r="AB131" s="212"/>
      <c r="AC131" s="212"/>
      <c r="AD131" s="212"/>
      <c r="AE131" s="212"/>
      <c r="AF131" s="212"/>
      <c r="AG131" s="212" t="s">
        <v>120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3">
      <c r="A132" s="229"/>
      <c r="B132" s="230"/>
      <c r="C132" s="267" t="s">
        <v>225</v>
      </c>
      <c r="D132" s="234"/>
      <c r="E132" s="235">
        <v>34.5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122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4.9" x14ac:dyDescent="0.3">
      <c r="A133" s="243" t="s">
        <v>112</v>
      </c>
      <c r="B133" s="244" t="s">
        <v>67</v>
      </c>
      <c r="C133" s="265" t="s">
        <v>68</v>
      </c>
      <c r="D133" s="245"/>
      <c r="E133" s="246"/>
      <c r="F133" s="247"/>
      <c r="G133" s="248">
        <f>SUMIF(AG134:AG135,"&lt;&gt;NOR",G134:G135)</f>
        <v>0</v>
      </c>
      <c r="H133" s="242"/>
      <c r="I133" s="242">
        <f>SUM(I134:I135)</f>
        <v>0</v>
      </c>
      <c r="J133" s="242"/>
      <c r="K133" s="242">
        <f>SUM(K134:K135)</f>
        <v>0</v>
      </c>
      <c r="L133" s="242"/>
      <c r="M133" s="242">
        <f>SUM(M134:M135)</f>
        <v>0</v>
      </c>
      <c r="N133" s="241"/>
      <c r="O133" s="241">
        <f>SUM(O134:O135)</f>
        <v>0</v>
      </c>
      <c r="P133" s="241"/>
      <c r="Q133" s="241">
        <f>SUM(Q134:Q135)</f>
        <v>1.9</v>
      </c>
      <c r="R133" s="242"/>
      <c r="S133" s="242"/>
      <c r="T133" s="242"/>
      <c r="U133" s="242"/>
      <c r="V133" s="242">
        <f>SUM(V134:V135)</f>
        <v>0</v>
      </c>
      <c r="W133" s="242"/>
      <c r="X133" s="242"/>
      <c r="Y133" s="242"/>
      <c r="AG133" t="s">
        <v>113</v>
      </c>
    </row>
    <row r="134" spans="1:60" ht="20.6" outlineLevel="1" x14ac:dyDescent="0.3">
      <c r="A134" s="250">
        <v>41</v>
      </c>
      <c r="B134" s="251" t="s">
        <v>261</v>
      </c>
      <c r="C134" s="266" t="s">
        <v>262</v>
      </c>
      <c r="D134" s="252" t="s">
        <v>116</v>
      </c>
      <c r="E134" s="253">
        <v>15</v>
      </c>
      <c r="F134" s="254"/>
      <c r="G134" s="255">
        <f>ROUND(E134*F134,2)</f>
        <v>0</v>
      </c>
      <c r="H134" s="233"/>
      <c r="I134" s="232">
        <f>ROUND(E134*H134,2)</f>
        <v>0</v>
      </c>
      <c r="J134" s="233"/>
      <c r="K134" s="232">
        <f>ROUND(E134*J134,2)</f>
        <v>0</v>
      </c>
      <c r="L134" s="232">
        <v>21</v>
      </c>
      <c r="M134" s="232">
        <f>G134*(1+L134/100)</f>
        <v>0</v>
      </c>
      <c r="N134" s="231">
        <v>0</v>
      </c>
      <c r="O134" s="231">
        <f>ROUND(E134*N134,2)</f>
        <v>0</v>
      </c>
      <c r="P134" s="231">
        <v>0.12662000000000001</v>
      </c>
      <c r="Q134" s="231">
        <f>ROUND(E134*P134,2)</f>
        <v>1.9</v>
      </c>
      <c r="R134" s="232"/>
      <c r="S134" s="232" t="s">
        <v>221</v>
      </c>
      <c r="T134" s="232" t="s">
        <v>263</v>
      </c>
      <c r="U134" s="232">
        <v>0</v>
      </c>
      <c r="V134" s="232">
        <f>ROUND(E134*U134,2)</f>
        <v>0</v>
      </c>
      <c r="W134" s="232"/>
      <c r="X134" s="232" t="s">
        <v>118</v>
      </c>
      <c r="Y134" s="232" t="s">
        <v>119</v>
      </c>
      <c r="Z134" s="212"/>
      <c r="AA134" s="212"/>
      <c r="AB134" s="212"/>
      <c r="AC134" s="212"/>
      <c r="AD134" s="212"/>
      <c r="AE134" s="212"/>
      <c r="AF134" s="212"/>
      <c r="AG134" s="212" t="s">
        <v>120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2" x14ac:dyDescent="0.3">
      <c r="A135" s="229"/>
      <c r="B135" s="230"/>
      <c r="C135" s="267" t="s">
        <v>264</v>
      </c>
      <c r="D135" s="234"/>
      <c r="E135" s="235">
        <v>15</v>
      </c>
      <c r="F135" s="232"/>
      <c r="G135" s="232"/>
      <c r="H135" s="232"/>
      <c r="I135" s="232"/>
      <c r="J135" s="232"/>
      <c r="K135" s="232"/>
      <c r="L135" s="232"/>
      <c r="M135" s="232"/>
      <c r="N135" s="231"/>
      <c r="O135" s="231"/>
      <c r="P135" s="231"/>
      <c r="Q135" s="231"/>
      <c r="R135" s="232"/>
      <c r="S135" s="232"/>
      <c r="T135" s="232"/>
      <c r="U135" s="232"/>
      <c r="V135" s="232"/>
      <c r="W135" s="232"/>
      <c r="X135" s="232"/>
      <c r="Y135" s="232"/>
      <c r="Z135" s="212"/>
      <c r="AA135" s="212"/>
      <c r="AB135" s="212"/>
      <c r="AC135" s="212"/>
      <c r="AD135" s="212"/>
      <c r="AE135" s="212"/>
      <c r="AF135" s="212"/>
      <c r="AG135" s="212" t="s">
        <v>122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3">
      <c r="A136" s="243" t="s">
        <v>112</v>
      </c>
      <c r="B136" s="244" t="s">
        <v>69</v>
      </c>
      <c r="C136" s="265" t="s">
        <v>70</v>
      </c>
      <c r="D136" s="245"/>
      <c r="E136" s="246"/>
      <c r="F136" s="247"/>
      <c r="G136" s="248">
        <f>SUMIF(AG137:AG146,"&lt;&gt;NOR",G137:G146)</f>
        <v>0</v>
      </c>
      <c r="H136" s="242"/>
      <c r="I136" s="242">
        <f>SUM(I137:I146)</f>
        <v>0</v>
      </c>
      <c r="J136" s="242"/>
      <c r="K136" s="242">
        <f>SUM(K137:K146)</f>
        <v>0</v>
      </c>
      <c r="L136" s="242"/>
      <c r="M136" s="242">
        <f>SUM(M137:M146)</f>
        <v>0</v>
      </c>
      <c r="N136" s="241"/>
      <c r="O136" s="241">
        <f>SUM(O137:O146)</f>
        <v>0.01</v>
      </c>
      <c r="P136" s="241"/>
      <c r="Q136" s="241">
        <f>SUM(Q137:Q146)</f>
        <v>14.15</v>
      </c>
      <c r="R136" s="242"/>
      <c r="S136" s="242"/>
      <c r="T136" s="242"/>
      <c r="U136" s="242"/>
      <c r="V136" s="242">
        <f>SUM(V137:V146)</f>
        <v>56.73</v>
      </c>
      <c r="W136" s="242"/>
      <c r="X136" s="242"/>
      <c r="Y136" s="242"/>
      <c r="AG136" t="s">
        <v>113</v>
      </c>
    </row>
    <row r="137" spans="1:60" outlineLevel="1" x14ac:dyDescent="0.3">
      <c r="A137" s="250">
        <v>42</v>
      </c>
      <c r="B137" s="251" t="s">
        <v>265</v>
      </c>
      <c r="C137" s="266" t="s">
        <v>266</v>
      </c>
      <c r="D137" s="252" t="s">
        <v>130</v>
      </c>
      <c r="E137" s="253">
        <v>1.5</v>
      </c>
      <c r="F137" s="254"/>
      <c r="G137" s="255">
        <f>ROUND(E137*F137,2)</f>
        <v>0</v>
      </c>
      <c r="H137" s="233"/>
      <c r="I137" s="232">
        <f>ROUND(E137*H137,2)</f>
        <v>0</v>
      </c>
      <c r="J137" s="233"/>
      <c r="K137" s="232">
        <f>ROUND(E137*J137,2)</f>
        <v>0</v>
      </c>
      <c r="L137" s="232">
        <v>21</v>
      </c>
      <c r="M137" s="232">
        <f>G137*(1+L137/100)</f>
        <v>0</v>
      </c>
      <c r="N137" s="231">
        <v>0</v>
      </c>
      <c r="O137" s="231">
        <f>ROUND(E137*N137,2)</f>
        <v>0</v>
      </c>
      <c r="P137" s="231">
        <v>2</v>
      </c>
      <c r="Q137" s="231">
        <f>ROUND(E137*P137,2)</f>
        <v>3</v>
      </c>
      <c r="R137" s="232"/>
      <c r="S137" s="232" t="s">
        <v>117</v>
      </c>
      <c r="T137" s="232" t="s">
        <v>117</v>
      </c>
      <c r="U137" s="232">
        <v>6.4359999999999999</v>
      </c>
      <c r="V137" s="232">
        <f>ROUND(E137*U137,2)</f>
        <v>9.65</v>
      </c>
      <c r="W137" s="232"/>
      <c r="X137" s="232" t="s">
        <v>118</v>
      </c>
      <c r="Y137" s="232" t="s">
        <v>119</v>
      </c>
      <c r="Z137" s="212"/>
      <c r="AA137" s="212"/>
      <c r="AB137" s="212"/>
      <c r="AC137" s="212"/>
      <c r="AD137" s="212"/>
      <c r="AE137" s="212"/>
      <c r="AF137" s="212"/>
      <c r="AG137" s="212" t="s">
        <v>120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3">
      <c r="A138" s="229"/>
      <c r="B138" s="230"/>
      <c r="C138" s="267" t="s">
        <v>267</v>
      </c>
      <c r="D138" s="234"/>
      <c r="E138" s="235">
        <v>1.5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122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3">
      <c r="A139" s="250">
        <v>43</v>
      </c>
      <c r="B139" s="251" t="s">
        <v>268</v>
      </c>
      <c r="C139" s="266" t="s">
        <v>269</v>
      </c>
      <c r="D139" s="252" t="s">
        <v>130</v>
      </c>
      <c r="E139" s="253">
        <v>4.5</v>
      </c>
      <c r="F139" s="254"/>
      <c r="G139" s="255">
        <f>ROUND(E139*F139,2)</f>
        <v>0</v>
      </c>
      <c r="H139" s="233"/>
      <c r="I139" s="232">
        <f>ROUND(E139*H139,2)</f>
        <v>0</v>
      </c>
      <c r="J139" s="233"/>
      <c r="K139" s="232">
        <f>ROUND(E139*J139,2)</f>
        <v>0</v>
      </c>
      <c r="L139" s="232">
        <v>21</v>
      </c>
      <c r="M139" s="232">
        <f>G139*(1+L139/100)</f>
        <v>0</v>
      </c>
      <c r="N139" s="231">
        <v>1.47E-3</v>
      </c>
      <c r="O139" s="231">
        <f>ROUND(E139*N139,2)</f>
        <v>0.01</v>
      </c>
      <c r="P139" s="231">
        <v>2.4</v>
      </c>
      <c r="Q139" s="231">
        <f>ROUND(E139*P139,2)</f>
        <v>10.8</v>
      </c>
      <c r="R139" s="232"/>
      <c r="S139" s="232" t="s">
        <v>117</v>
      </c>
      <c r="T139" s="232" t="s">
        <v>117</v>
      </c>
      <c r="U139" s="232">
        <v>8.5</v>
      </c>
      <c r="V139" s="232">
        <f>ROUND(E139*U139,2)</f>
        <v>38.25</v>
      </c>
      <c r="W139" s="232"/>
      <c r="X139" s="232" t="s">
        <v>118</v>
      </c>
      <c r="Y139" s="232" t="s">
        <v>119</v>
      </c>
      <c r="Z139" s="212"/>
      <c r="AA139" s="212"/>
      <c r="AB139" s="212"/>
      <c r="AC139" s="212"/>
      <c r="AD139" s="212"/>
      <c r="AE139" s="212"/>
      <c r="AF139" s="212"/>
      <c r="AG139" s="212" t="s">
        <v>120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0.6" outlineLevel="2" x14ac:dyDescent="0.3">
      <c r="A140" s="229"/>
      <c r="B140" s="230"/>
      <c r="C140" s="267" t="s">
        <v>270</v>
      </c>
      <c r="D140" s="234"/>
      <c r="E140" s="235">
        <v>4.5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122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3">
      <c r="A141" s="250">
        <v>44</v>
      </c>
      <c r="B141" s="251" t="s">
        <v>271</v>
      </c>
      <c r="C141" s="266" t="s">
        <v>272</v>
      </c>
      <c r="D141" s="252" t="s">
        <v>116</v>
      </c>
      <c r="E141" s="253">
        <v>6.9</v>
      </c>
      <c r="F141" s="254"/>
      <c r="G141" s="255">
        <f>ROUND(E141*F141,2)</f>
        <v>0</v>
      </c>
      <c r="H141" s="233"/>
      <c r="I141" s="232">
        <f>ROUND(E141*H141,2)</f>
        <v>0</v>
      </c>
      <c r="J141" s="233"/>
      <c r="K141" s="232">
        <f>ROUND(E141*J141,2)</f>
        <v>0</v>
      </c>
      <c r="L141" s="232">
        <v>21</v>
      </c>
      <c r="M141" s="232">
        <f>G141*(1+L141/100)</f>
        <v>0</v>
      </c>
      <c r="N141" s="231">
        <v>0</v>
      </c>
      <c r="O141" s="231">
        <f>ROUND(E141*N141,2)</f>
        <v>0</v>
      </c>
      <c r="P141" s="231">
        <v>1.26E-2</v>
      </c>
      <c r="Q141" s="231">
        <f>ROUND(E141*P141,2)</f>
        <v>0.09</v>
      </c>
      <c r="R141" s="232"/>
      <c r="S141" s="232" t="s">
        <v>117</v>
      </c>
      <c r="T141" s="232" t="s">
        <v>117</v>
      </c>
      <c r="U141" s="232">
        <v>0.33</v>
      </c>
      <c r="V141" s="232">
        <f>ROUND(E141*U141,2)</f>
        <v>2.2799999999999998</v>
      </c>
      <c r="W141" s="232"/>
      <c r="X141" s="232" t="s">
        <v>118</v>
      </c>
      <c r="Y141" s="232" t="s">
        <v>119</v>
      </c>
      <c r="Z141" s="212"/>
      <c r="AA141" s="212"/>
      <c r="AB141" s="212"/>
      <c r="AC141" s="212"/>
      <c r="AD141" s="212"/>
      <c r="AE141" s="212"/>
      <c r="AF141" s="212"/>
      <c r="AG141" s="212" t="s">
        <v>120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3">
      <c r="A142" s="229"/>
      <c r="B142" s="230"/>
      <c r="C142" s="267" t="s">
        <v>273</v>
      </c>
      <c r="D142" s="234"/>
      <c r="E142" s="235">
        <v>6.9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122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3">
      <c r="A143" s="250">
        <v>45</v>
      </c>
      <c r="B143" s="251" t="s">
        <v>274</v>
      </c>
      <c r="C143" s="266" t="s">
        <v>275</v>
      </c>
      <c r="D143" s="252" t="s">
        <v>116</v>
      </c>
      <c r="E143" s="253">
        <v>103.5</v>
      </c>
      <c r="F143" s="254"/>
      <c r="G143" s="255">
        <f>ROUND(E143*F143,2)</f>
        <v>0</v>
      </c>
      <c r="H143" s="233"/>
      <c r="I143" s="232">
        <f>ROUND(E143*H143,2)</f>
        <v>0</v>
      </c>
      <c r="J143" s="233"/>
      <c r="K143" s="232">
        <f>ROUND(E143*J143,2)</f>
        <v>0</v>
      </c>
      <c r="L143" s="232">
        <v>21</v>
      </c>
      <c r="M143" s="232">
        <f>G143*(1+L143/100)</f>
        <v>0</v>
      </c>
      <c r="N143" s="231">
        <v>0</v>
      </c>
      <c r="O143" s="231">
        <f>ROUND(E143*N143,2)</f>
        <v>0</v>
      </c>
      <c r="P143" s="231">
        <v>2.5200000000000001E-3</v>
      </c>
      <c r="Q143" s="231">
        <f>ROUND(E143*P143,2)</f>
        <v>0.26</v>
      </c>
      <c r="R143" s="232"/>
      <c r="S143" s="232" t="s">
        <v>117</v>
      </c>
      <c r="T143" s="232" t="s">
        <v>117</v>
      </c>
      <c r="U143" s="232">
        <v>5.7000000000000002E-2</v>
      </c>
      <c r="V143" s="232">
        <f>ROUND(E143*U143,2)</f>
        <v>5.9</v>
      </c>
      <c r="W143" s="232"/>
      <c r="X143" s="232" t="s">
        <v>118</v>
      </c>
      <c r="Y143" s="232" t="s">
        <v>119</v>
      </c>
      <c r="Z143" s="212"/>
      <c r="AA143" s="212"/>
      <c r="AB143" s="212"/>
      <c r="AC143" s="212"/>
      <c r="AD143" s="212"/>
      <c r="AE143" s="212"/>
      <c r="AF143" s="212"/>
      <c r="AG143" s="212" t="s">
        <v>120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3">
      <c r="A144" s="229"/>
      <c r="B144" s="230"/>
      <c r="C144" s="267" t="s">
        <v>276</v>
      </c>
      <c r="D144" s="234"/>
      <c r="E144" s="235">
        <v>103.5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122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3">
      <c r="A145" s="250">
        <v>46</v>
      </c>
      <c r="B145" s="251" t="s">
        <v>277</v>
      </c>
      <c r="C145" s="266" t="s">
        <v>278</v>
      </c>
      <c r="D145" s="252" t="s">
        <v>116</v>
      </c>
      <c r="E145" s="253">
        <v>5.6550000000000002</v>
      </c>
      <c r="F145" s="254"/>
      <c r="G145" s="255">
        <f>ROUND(E145*F145,2)</f>
        <v>0</v>
      </c>
      <c r="H145" s="233"/>
      <c r="I145" s="232">
        <f>ROUND(E145*H145,2)</f>
        <v>0</v>
      </c>
      <c r="J145" s="233"/>
      <c r="K145" s="232">
        <f>ROUND(E145*J145,2)</f>
        <v>0</v>
      </c>
      <c r="L145" s="232">
        <v>21</v>
      </c>
      <c r="M145" s="232">
        <f>G145*(1+L145/100)</f>
        <v>0</v>
      </c>
      <c r="N145" s="231">
        <v>0</v>
      </c>
      <c r="O145" s="231">
        <f>ROUND(E145*N145,2)</f>
        <v>0</v>
      </c>
      <c r="P145" s="231">
        <v>0</v>
      </c>
      <c r="Q145" s="231">
        <f>ROUND(E145*P145,2)</f>
        <v>0</v>
      </c>
      <c r="R145" s="232"/>
      <c r="S145" s="232" t="s">
        <v>117</v>
      </c>
      <c r="T145" s="232" t="s">
        <v>117</v>
      </c>
      <c r="U145" s="232">
        <v>0.115</v>
      </c>
      <c r="V145" s="232">
        <f>ROUND(E145*U145,2)</f>
        <v>0.65</v>
      </c>
      <c r="W145" s="232"/>
      <c r="X145" s="232" t="s">
        <v>118</v>
      </c>
      <c r="Y145" s="232" t="s">
        <v>119</v>
      </c>
      <c r="Z145" s="212"/>
      <c r="AA145" s="212"/>
      <c r="AB145" s="212"/>
      <c r="AC145" s="212"/>
      <c r="AD145" s="212"/>
      <c r="AE145" s="212"/>
      <c r="AF145" s="212"/>
      <c r="AG145" s="212" t="s">
        <v>120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3">
      <c r="A146" s="229"/>
      <c r="B146" s="230"/>
      <c r="C146" s="267" t="s">
        <v>121</v>
      </c>
      <c r="D146" s="234"/>
      <c r="E146" s="235">
        <v>5.6550000000000002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122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3">
      <c r="A147" s="243" t="s">
        <v>112</v>
      </c>
      <c r="B147" s="244" t="s">
        <v>71</v>
      </c>
      <c r="C147" s="265" t="s">
        <v>72</v>
      </c>
      <c r="D147" s="245"/>
      <c r="E147" s="246"/>
      <c r="F147" s="247"/>
      <c r="G147" s="248">
        <f>SUMIF(AG148:AG148,"&lt;&gt;NOR",G148:G148)</f>
        <v>0</v>
      </c>
      <c r="H147" s="242"/>
      <c r="I147" s="242">
        <f>SUM(I148:I148)</f>
        <v>0</v>
      </c>
      <c r="J147" s="242"/>
      <c r="K147" s="242">
        <f>SUM(K148:K148)</f>
        <v>0</v>
      </c>
      <c r="L147" s="242"/>
      <c r="M147" s="242">
        <f>SUM(M148:M148)</f>
        <v>0</v>
      </c>
      <c r="N147" s="241"/>
      <c r="O147" s="241">
        <f>SUM(O148:O148)</f>
        <v>0</v>
      </c>
      <c r="P147" s="241"/>
      <c r="Q147" s="241">
        <f>SUM(Q148:Q148)</f>
        <v>0</v>
      </c>
      <c r="R147" s="242"/>
      <c r="S147" s="242"/>
      <c r="T147" s="242"/>
      <c r="U147" s="242"/>
      <c r="V147" s="242">
        <f>SUM(V148:V148)</f>
        <v>121.65</v>
      </c>
      <c r="W147" s="242"/>
      <c r="X147" s="242"/>
      <c r="Y147" s="242"/>
      <c r="AG147" t="s">
        <v>113</v>
      </c>
    </row>
    <row r="148" spans="1:60" outlineLevel="1" x14ac:dyDescent="0.3">
      <c r="A148" s="256">
        <v>47</v>
      </c>
      <c r="B148" s="257" t="s">
        <v>279</v>
      </c>
      <c r="C148" s="268" t="s">
        <v>280</v>
      </c>
      <c r="D148" s="258" t="s">
        <v>173</v>
      </c>
      <c r="E148" s="259">
        <v>129.61960999999999</v>
      </c>
      <c r="F148" s="260"/>
      <c r="G148" s="261">
        <f>ROUND(E148*F148,2)</f>
        <v>0</v>
      </c>
      <c r="H148" s="233"/>
      <c r="I148" s="232">
        <f>ROUND(E148*H148,2)</f>
        <v>0</v>
      </c>
      <c r="J148" s="233"/>
      <c r="K148" s="232">
        <f>ROUND(E148*J148,2)</f>
        <v>0</v>
      </c>
      <c r="L148" s="232">
        <v>21</v>
      </c>
      <c r="M148" s="232">
        <f>G148*(1+L148/100)</f>
        <v>0</v>
      </c>
      <c r="N148" s="231">
        <v>0</v>
      </c>
      <c r="O148" s="231">
        <f>ROUND(E148*N148,2)</f>
        <v>0</v>
      </c>
      <c r="P148" s="231">
        <v>0</v>
      </c>
      <c r="Q148" s="231">
        <f>ROUND(E148*P148,2)</f>
        <v>0</v>
      </c>
      <c r="R148" s="232"/>
      <c r="S148" s="232" t="s">
        <v>117</v>
      </c>
      <c r="T148" s="232" t="s">
        <v>117</v>
      </c>
      <c r="U148" s="232">
        <v>0.9385</v>
      </c>
      <c r="V148" s="232">
        <f>ROUND(E148*U148,2)</f>
        <v>121.65</v>
      </c>
      <c r="W148" s="232"/>
      <c r="X148" s="232" t="s">
        <v>281</v>
      </c>
      <c r="Y148" s="232" t="s">
        <v>119</v>
      </c>
      <c r="Z148" s="212"/>
      <c r="AA148" s="212"/>
      <c r="AB148" s="212"/>
      <c r="AC148" s="212"/>
      <c r="AD148" s="212"/>
      <c r="AE148" s="212"/>
      <c r="AF148" s="212"/>
      <c r="AG148" s="212" t="s">
        <v>282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3">
      <c r="A149" s="243" t="s">
        <v>112</v>
      </c>
      <c r="B149" s="244" t="s">
        <v>73</v>
      </c>
      <c r="C149" s="265" t="s">
        <v>74</v>
      </c>
      <c r="D149" s="245"/>
      <c r="E149" s="246"/>
      <c r="F149" s="247"/>
      <c r="G149" s="248">
        <f>SUMIF(AG150:AG215,"&lt;&gt;NOR",G150:G215)</f>
        <v>0</v>
      </c>
      <c r="H149" s="242"/>
      <c r="I149" s="242">
        <f>SUM(I150:I215)</f>
        <v>0</v>
      </c>
      <c r="J149" s="242"/>
      <c r="K149" s="242">
        <f>SUM(K150:K215)</f>
        <v>0</v>
      </c>
      <c r="L149" s="242"/>
      <c r="M149" s="242">
        <f>SUM(M150:M215)</f>
        <v>0</v>
      </c>
      <c r="N149" s="241"/>
      <c r="O149" s="241">
        <f>SUM(O150:O215)</f>
        <v>0</v>
      </c>
      <c r="P149" s="241"/>
      <c r="Q149" s="241">
        <f>SUM(Q150:Q215)</f>
        <v>0</v>
      </c>
      <c r="R149" s="242"/>
      <c r="S149" s="242"/>
      <c r="T149" s="242"/>
      <c r="U149" s="242"/>
      <c r="V149" s="242">
        <f>SUM(V150:V215)</f>
        <v>0</v>
      </c>
      <c r="W149" s="242"/>
      <c r="X149" s="242"/>
      <c r="Y149" s="242"/>
      <c r="AG149" t="s">
        <v>113</v>
      </c>
    </row>
    <row r="150" spans="1:60" ht="20.6" outlineLevel="1" x14ac:dyDescent="0.3">
      <c r="A150" s="250">
        <v>48</v>
      </c>
      <c r="B150" s="251" t="s">
        <v>283</v>
      </c>
      <c r="C150" s="266" t="s">
        <v>284</v>
      </c>
      <c r="D150" s="252" t="s">
        <v>285</v>
      </c>
      <c r="E150" s="253">
        <v>1</v>
      </c>
      <c r="F150" s="254"/>
      <c r="G150" s="255">
        <f>ROUND(E150*F150,2)</f>
        <v>0</v>
      </c>
      <c r="H150" s="233"/>
      <c r="I150" s="232">
        <f>ROUND(E150*H150,2)</f>
        <v>0</v>
      </c>
      <c r="J150" s="233"/>
      <c r="K150" s="232">
        <f>ROUND(E150*J150,2)</f>
        <v>0</v>
      </c>
      <c r="L150" s="232">
        <v>21</v>
      </c>
      <c r="M150" s="232">
        <f>G150*(1+L150/100)</f>
        <v>0</v>
      </c>
      <c r="N150" s="231">
        <v>0</v>
      </c>
      <c r="O150" s="231">
        <f>ROUND(E150*N150,2)</f>
        <v>0</v>
      </c>
      <c r="P150" s="231">
        <v>0</v>
      </c>
      <c r="Q150" s="231">
        <f>ROUND(E150*P150,2)</f>
        <v>0</v>
      </c>
      <c r="R150" s="232"/>
      <c r="S150" s="232" t="s">
        <v>221</v>
      </c>
      <c r="T150" s="232" t="s">
        <v>222</v>
      </c>
      <c r="U150" s="232">
        <v>0</v>
      </c>
      <c r="V150" s="232">
        <f>ROUND(E150*U150,2)</f>
        <v>0</v>
      </c>
      <c r="W150" s="232"/>
      <c r="X150" s="232" t="s">
        <v>118</v>
      </c>
      <c r="Y150" s="232" t="s">
        <v>119</v>
      </c>
      <c r="Z150" s="212"/>
      <c r="AA150" s="212"/>
      <c r="AB150" s="212"/>
      <c r="AC150" s="212"/>
      <c r="AD150" s="212"/>
      <c r="AE150" s="212"/>
      <c r="AF150" s="212"/>
      <c r="AG150" s="212" t="s">
        <v>120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3">
      <c r="A151" s="229"/>
      <c r="B151" s="230"/>
      <c r="C151" s="270" t="s">
        <v>286</v>
      </c>
      <c r="D151" s="262"/>
      <c r="E151" s="262"/>
      <c r="F151" s="262"/>
      <c r="G151" s="26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224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3">
      <c r="A152" s="229"/>
      <c r="B152" s="230"/>
      <c r="C152" s="271" t="s">
        <v>287</v>
      </c>
      <c r="D152" s="238"/>
      <c r="E152" s="239"/>
      <c r="F152" s="240"/>
      <c r="G152" s="240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224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3">
      <c r="A153" s="229"/>
      <c r="B153" s="230"/>
      <c r="C153" s="272" t="s">
        <v>288</v>
      </c>
      <c r="D153" s="263"/>
      <c r="E153" s="263"/>
      <c r="F153" s="263"/>
      <c r="G153" s="263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224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3">
      <c r="A154" s="229"/>
      <c r="B154" s="230"/>
      <c r="C154" s="272" t="s">
        <v>289</v>
      </c>
      <c r="D154" s="263"/>
      <c r="E154" s="263"/>
      <c r="F154" s="263"/>
      <c r="G154" s="263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224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3">
      <c r="A155" s="250">
        <v>49</v>
      </c>
      <c r="B155" s="251" t="s">
        <v>290</v>
      </c>
      <c r="C155" s="266" t="s">
        <v>291</v>
      </c>
      <c r="D155" s="252" t="s">
        <v>285</v>
      </c>
      <c r="E155" s="253">
        <v>1</v>
      </c>
      <c r="F155" s="254"/>
      <c r="G155" s="255">
        <f>ROUND(E155*F155,2)</f>
        <v>0</v>
      </c>
      <c r="H155" s="233"/>
      <c r="I155" s="232">
        <f>ROUND(E155*H155,2)</f>
        <v>0</v>
      </c>
      <c r="J155" s="233"/>
      <c r="K155" s="232">
        <f>ROUND(E155*J155,2)</f>
        <v>0</v>
      </c>
      <c r="L155" s="232">
        <v>21</v>
      </c>
      <c r="M155" s="232">
        <f>G155*(1+L155/100)</f>
        <v>0</v>
      </c>
      <c r="N155" s="231">
        <v>0</v>
      </c>
      <c r="O155" s="231">
        <f>ROUND(E155*N155,2)</f>
        <v>0</v>
      </c>
      <c r="P155" s="231">
        <v>0</v>
      </c>
      <c r="Q155" s="231">
        <f>ROUND(E155*P155,2)</f>
        <v>0</v>
      </c>
      <c r="R155" s="232"/>
      <c r="S155" s="232" t="s">
        <v>221</v>
      </c>
      <c r="T155" s="232" t="s">
        <v>222</v>
      </c>
      <c r="U155" s="232">
        <v>0</v>
      </c>
      <c r="V155" s="232">
        <f>ROUND(E155*U155,2)</f>
        <v>0</v>
      </c>
      <c r="W155" s="232"/>
      <c r="X155" s="232" t="s">
        <v>118</v>
      </c>
      <c r="Y155" s="232" t="s">
        <v>119</v>
      </c>
      <c r="Z155" s="212"/>
      <c r="AA155" s="212"/>
      <c r="AB155" s="212"/>
      <c r="AC155" s="212"/>
      <c r="AD155" s="212"/>
      <c r="AE155" s="212"/>
      <c r="AF155" s="212"/>
      <c r="AG155" s="212" t="s">
        <v>120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3">
      <c r="A156" s="229"/>
      <c r="B156" s="230"/>
      <c r="C156" s="270" t="s">
        <v>292</v>
      </c>
      <c r="D156" s="262"/>
      <c r="E156" s="262"/>
      <c r="F156" s="262"/>
      <c r="G156" s="26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224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3">
      <c r="A157" s="229"/>
      <c r="B157" s="230"/>
      <c r="C157" s="271" t="s">
        <v>287</v>
      </c>
      <c r="D157" s="238"/>
      <c r="E157" s="239"/>
      <c r="F157" s="240"/>
      <c r="G157" s="240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224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3">
      <c r="A158" s="229"/>
      <c r="B158" s="230"/>
      <c r="C158" s="272" t="s">
        <v>293</v>
      </c>
      <c r="D158" s="263"/>
      <c r="E158" s="263"/>
      <c r="F158" s="263"/>
      <c r="G158" s="263"/>
      <c r="H158" s="232"/>
      <c r="I158" s="232"/>
      <c r="J158" s="232"/>
      <c r="K158" s="232"/>
      <c r="L158" s="232"/>
      <c r="M158" s="232"/>
      <c r="N158" s="231"/>
      <c r="O158" s="231"/>
      <c r="P158" s="231"/>
      <c r="Q158" s="231"/>
      <c r="R158" s="232"/>
      <c r="S158" s="232"/>
      <c r="T158" s="232"/>
      <c r="U158" s="232"/>
      <c r="V158" s="232"/>
      <c r="W158" s="232"/>
      <c r="X158" s="232"/>
      <c r="Y158" s="232"/>
      <c r="Z158" s="212"/>
      <c r="AA158" s="212"/>
      <c r="AB158" s="212"/>
      <c r="AC158" s="212"/>
      <c r="AD158" s="212"/>
      <c r="AE158" s="212"/>
      <c r="AF158" s="212"/>
      <c r="AG158" s="212" t="s">
        <v>224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3">
      <c r="A159" s="229"/>
      <c r="B159" s="230"/>
      <c r="C159" s="272" t="s">
        <v>378</v>
      </c>
      <c r="D159" s="263"/>
      <c r="E159" s="263"/>
      <c r="F159" s="263"/>
      <c r="G159" s="263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224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3">
      <c r="A160" s="229"/>
      <c r="B160" s="230"/>
      <c r="C160" s="272" t="s">
        <v>379</v>
      </c>
      <c r="D160" s="263"/>
      <c r="E160" s="263"/>
      <c r="F160" s="263"/>
      <c r="G160" s="263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224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3">
      <c r="A161" s="229"/>
      <c r="B161" s="230"/>
      <c r="C161" s="272" t="s">
        <v>294</v>
      </c>
      <c r="D161" s="263"/>
      <c r="E161" s="263"/>
      <c r="F161" s="263"/>
      <c r="G161" s="263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224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3">
      <c r="A162" s="229"/>
      <c r="B162" s="230"/>
      <c r="C162" s="272" t="s">
        <v>295</v>
      </c>
      <c r="D162" s="263"/>
      <c r="E162" s="263"/>
      <c r="F162" s="263"/>
      <c r="G162" s="263"/>
      <c r="H162" s="232"/>
      <c r="I162" s="232"/>
      <c r="J162" s="232"/>
      <c r="K162" s="232"/>
      <c r="L162" s="232"/>
      <c r="M162" s="232"/>
      <c r="N162" s="231"/>
      <c r="O162" s="231"/>
      <c r="P162" s="231"/>
      <c r="Q162" s="231"/>
      <c r="R162" s="232"/>
      <c r="S162" s="232"/>
      <c r="T162" s="232"/>
      <c r="U162" s="232"/>
      <c r="V162" s="232"/>
      <c r="W162" s="232"/>
      <c r="X162" s="232"/>
      <c r="Y162" s="232"/>
      <c r="Z162" s="212"/>
      <c r="AA162" s="212"/>
      <c r="AB162" s="212"/>
      <c r="AC162" s="212"/>
      <c r="AD162" s="212"/>
      <c r="AE162" s="212"/>
      <c r="AF162" s="212"/>
      <c r="AG162" s="212" t="s">
        <v>224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3">
      <c r="A163" s="229"/>
      <c r="B163" s="230"/>
      <c r="C163" s="272" t="s">
        <v>296</v>
      </c>
      <c r="D163" s="263"/>
      <c r="E163" s="263"/>
      <c r="F163" s="263"/>
      <c r="G163" s="263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224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3">
      <c r="A164" s="229"/>
      <c r="B164" s="230"/>
      <c r="C164" s="272" t="s">
        <v>297</v>
      </c>
      <c r="D164" s="263"/>
      <c r="E164" s="263"/>
      <c r="F164" s="263"/>
      <c r="G164" s="263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224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3">
      <c r="A165" s="229"/>
      <c r="B165" s="230"/>
      <c r="C165" s="272" t="s">
        <v>298</v>
      </c>
      <c r="D165" s="263"/>
      <c r="E165" s="263"/>
      <c r="F165" s="263"/>
      <c r="G165" s="263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224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3">
      <c r="A166" s="229"/>
      <c r="B166" s="230"/>
      <c r="C166" s="272" t="s">
        <v>299</v>
      </c>
      <c r="D166" s="263"/>
      <c r="E166" s="263"/>
      <c r="F166" s="263"/>
      <c r="G166" s="263"/>
      <c r="H166" s="232"/>
      <c r="I166" s="232"/>
      <c r="J166" s="232"/>
      <c r="K166" s="232"/>
      <c r="L166" s="232"/>
      <c r="M166" s="232"/>
      <c r="N166" s="231"/>
      <c r="O166" s="231"/>
      <c r="P166" s="231"/>
      <c r="Q166" s="231"/>
      <c r="R166" s="232"/>
      <c r="S166" s="232"/>
      <c r="T166" s="232"/>
      <c r="U166" s="232"/>
      <c r="V166" s="232"/>
      <c r="W166" s="232"/>
      <c r="X166" s="232"/>
      <c r="Y166" s="232"/>
      <c r="Z166" s="212"/>
      <c r="AA166" s="212"/>
      <c r="AB166" s="212"/>
      <c r="AC166" s="212"/>
      <c r="AD166" s="212"/>
      <c r="AE166" s="212"/>
      <c r="AF166" s="212"/>
      <c r="AG166" s="212" t="s">
        <v>224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3" x14ac:dyDescent="0.3">
      <c r="A167" s="229"/>
      <c r="B167" s="230"/>
      <c r="C167" s="271" t="s">
        <v>287</v>
      </c>
      <c r="D167" s="238"/>
      <c r="E167" s="239"/>
      <c r="F167" s="240"/>
      <c r="G167" s="240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224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1" outlineLevel="3" x14ac:dyDescent="0.3">
      <c r="A168" s="229"/>
      <c r="B168" s="230"/>
      <c r="C168" s="272" t="s">
        <v>300</v>
      </c>
      <c r="D168" s="263"/>
      <c r="E168" s="263"/>
      <c r="F168" s="263"/>
      <c r="G168" s="263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224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64" t="str">
        <f>C168</f>
        <v>Součástá položky jsou zemní práce pro základové patky, betonáž základových patky a kotvení učebny (dle dodavatele).</v>
      </c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3">
      <c r="A169" s="250">
        <v>50</v>
      </c>
      <c r="B169" s="251" t="s">
        <v>301</v>
      </c>
      <c r="C169" s="266" t="s">
        <v>302</v>
      </c>
      <c r="D169" s="252" t="s">
        <v>285</v>
      </c>
      <c r="E169" s="253">
        <v>2</v>
      </c>
      <c r="F169" s="254"/>
      <c r="G169" s="255">
        <f>ROUND(E169*F169,2)</f>
        <v>0</v>
      </c>
      <c r="H169" s="233"/>
      <c r="I169" s="232">
        <f>ROUND(E169*H169,2)</f>
        <v>0</v>
      </c>
      <c r="J169" s="233"/>
      <c r="K169" s="232">
        <f>ROUND(E169*J169,2)</f>
        <v>0</v>
      </c>
      <c r="L169" s="232">
        <v>21</v>
      </c>
      <c r="M169" s="232">
        <f>G169*(1+L169/100)</f>
        <v>0</v>
      </c>
      <c r="N169" s="231">
        <v>0</v>
      </c>
      <c r="O169" s="231">
        <f>ROUND(E169*N169,2)</f>
        <v>0</v>
      </c>
      <c r="P169" s="231">
        <v>0</v>
      </c>
      <c r="Q169" s="231">
        <f>ROUND(E169*P169,2)</f>
        <v>0</v>
      </c>
      <c r="R169" s="232"/>
      <c r="S169" s="232" t="s">
        <v>221</v>
      </c>
      <c r="T169" s="232" t="s">
        <v>222</v>
      </c>
      <c r="U169" s="232">
        <v>0</v>
      </c>
      <c r="V169" s="232">
        <f>ROUND(E169*U169,2)</f>
        <v>0</v>
      </c>
      <c r="W169" s="232"/>
      <c r="X169" s="232" t="s">
        <v>118</v>
      </c>
      <c r="Y169" s="232" t="s">
        <v>119</v>
      </c>
      <c r="Z169" s="212"/>
      <c r="AA169" s="212"/>
      <c r="AB169" s="212"/>
      <c r="AC169" s="212"/>
      <c r="AD169" s="212"/>
      <c r="AE169" s="212"/>
      <c r="AF169" s="212"/>
      <c r="AG169" s="212" t="s">
        <v>120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3">
      <c r="A170" s="229"/>
      <c r="B170" s="230"/>
      <c r="C170" s="270" t="s">
        <v>292</v>
      </c>
      <c r="D170" s="262"/>
      <c r="E170" s="262"/>
      <c r="F170" s="262"/>
      <c r="G170" s="26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224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3">
      <c r="A171" s="229"/>
      <c r="B171" s="230"/>
      <c r="C171" s="271" t="s">
        <v>287</v>
      </c>
      <c r="D171" s="238"/>
      <c r="E171" s="239"/>
      <c r="F171" s="240"/>
      <c r="G171" s="240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224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3" x14ac:dyDescent="0.3">
      <c r="A172" s="229"/>
      <c r="B172" s="230"/>
      <c r="C172" s="272" t="s">
        <v>303</v>
      </c>
      <c r="D172" s="263"/>
      <c r="E172" s="263"/>
      <c r="F172" s="263"/>
      <c r="G172" s="263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224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3">
      <c r="A173" s="229"/>
      <c r="B173" s="230"/>
      <c r="C173" s="272" t="s">
        <v>304</v>
      </c>
      <c r="D173" s="263"/>
      <c r="E173" s="263"/>
      <c r="F173" s="263"/>
      <c r="G173" s="263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224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3">
      <c r="A174" s="229"/>
      <c r="B174" s="230"/>
      <c r="C174" s="272" t="s">
        <v>305</v>
      </c>
      <c r="D174" s="263"/>
      <c r="E174" s="263"/>
      <c r="F174" s="263"/>
      <c r="G174" s="263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224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64" t="str">
        <f>C174</f>
        <v>sedák i opěradlo z přírodní douglasky, samonosný žárově pozinkovaný ocelový podstavec, plastová krytka</v>
      </c>
      <c r="BB174" s="212"/>
      <c r="BC174" s="212"/>
      <c r="BD174" s="212"/>
      <c r="BE174" s="212"/>
      <c r="BF174" s="212"/>
      <c r="BG174" s="212"/>
      <c r="BH174" s="212"/>
    </row>
    <row r="175" spans="1:60" outlineLevel="3" x14ac:dyDescent="0.3">
      <c r="A175" s="229"/>
      <c r="B175" s="230"/>
      <c r="C175" s="272" t="s">
        <v>306</v>
      </c>
      <c r="D175" s="263"/>
      <c r="E175" s="263"/>
      <c r="F175" s="263"/>
      <c r="G175" s="263"/>
      <c r="H175" s="232"/>
      <c r="I175" s="232"/>
      <c r="J175" s="232"/>
      <c r="K175" s="232"/>
      <c r="L175" s="232"/>
      <c r="M175" s="232"/>
      <c r="N175" s="231"/>
      <c r="O175" s="231"/>
      <c r="P175" s="231"/>
      <c r="Q175" s="231"/>
      <c r="R175" s="232"/>
      <c r="S175" s="232"/>
      <c r="T175" s="232"/>
      <c r="U175" s="232"/>
      <c r="V175" s="232"/>
      <c r="W175" s="232"/>
      <c r="X175" s="232"/>
      <c r="Y175" s="232"/>
      <c r="Z175" s="212"/>
      <c r="AA175" s="212"/>
      <c r="AB175" s="212"/>
      <c r="AC175" s="212"/>
      <c r="AD175" s="212"/>
      <c r="AE175" s="212"/>
      <c r="AF175" s="212"/>
      <c r="AG175" s="212" t="s">
        <v>224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3">
      <c r="A176" s="229"/>
      <c r="B176" s="230"/>
      <c r="C176" s="271" t="s">
        <v>287</v>
      </c>
      <c r="D176" s="238"/>
      <c r="E176" s="239"/>
      <c r="F176" s="240"/>
      <c r="G176" s="240"/>
      <c r="H176" s="232"/>
      <c r="I176" s="232"/>
      <c r="J176" s="232"/>
      <c r="K176" s="232"/>
      <c r="L176" s="232"/>
      <c r="M176" s="232"/>
      <c r="N176" s="231"/>
      <c r="O176" s="231"/>
      <c r="P176" s="231"/>
      <c r="Q176" s="231"/>
      <c r="R176" s="232"/>
      <c r="S176" s="232"/>
      <c r="T176" s="232"/>
      <c r="U176" s="232"/>
      <c r="V176" s="232"/>
      <c r="W176" s="232"/>
      <c r="X176" s="232"/>
      <c r="Y176" s="232"/>
      <c r="Z176" s="212"/>
      <c r="AA176" s="212"/>
      <c r="AB176" s="212"/>
      <c r="AC176" s="212"/>
      <c r="AD176" s="212"/>
      <c r="AE176" s="212"/>
      <c r="AF176" s="212"/>
      <c r="AG176" s="212" t="s">
        <v>224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3">
      <c r="A177" s="229"/>
      <c r="B177" s="230"/>
      <c r="C177" s="272" t="s">
        <v>307</v>
      </c>
      <c r="D177" s="263"/>
      <c r="E177" s="263"/>
      <c r="F177" s="263"/>
      <c r="G177" s="263"/>
      <c r="H177" s="232"/>
      <c r="I177" s="232"/>
      <c r="J177" s="232"/>
      <c r="K177" s="232"/>
      <c r="L177" s="232"/>
      <c r="M177" s="232"/>
      <c r="N177" s="231"/>
      <c r="O177" s="231"/>
      <c r="P177" s="231"/>
      <c r="Q177" s="231"/>
      <c r="R177" s="232"/>
      <c r="S177" s="232"/>
      <c r="T177" s="232"/>
      <c r="U177" s="232"/>
      <c r="V177" s="232"/>
      <c r="W177" s="232"/>
      <c r="X177" s="232"/>
      <c r="Y177" s="232"/>
      <c r="Z177" s="212"/>
      <c r="AA177" s="212"/>
      <c r="AB177" s="212"/>
      <c r="AC177" s="212"/>
      <c r="AD177" s="212"/>
      <c r="AE177" s="212"/>
      <c r="AF177" s="212"/>
      <c r="AG177" s="212" t="s">
        <v>224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3">
      <c r="A178" s="250">
        <v>51</v>
      </c>
      <c r="B178" s="251" t="s">
        <v>308</v>
      </c>
      <c r="C178" s="266" t="s">
        <v>309</v>
      </c>
      <c r="D178" s="252" t="s">
        <v>285</v>
      </c>
      <c r="E178" s="253">
        <v>5</v>
      </c>
      <c r="F178" s="254"/>
      <c r="G178" s="255">
        <f>ROUND(E178*F178,2)</f>
        <v>0</v>
      </c>
      <c r="H178" s="233"/>
      <c r="I178" s="232">
        <f>ROUND(E178*H178,2)</f>
        <v>0</v>
      </c>
      <c r="J178" s="233"/>
      <c r="K178" s="232">
        <f>ROUND(E178*J178,2)</f>
        <v>0</v>
      </c>
      <c r="L178" s="232">
        <v>21</v>
      </c>
      <c r="M178" s="232">
        <f>G178*(1+L178/100)</f>
        <v>0</v>
      </c>
      <c r="N178" s="231">
        <v>0</v>
      </c>
      <c r="O178" s="231">
        <f>ROUND(E178*N178,2)</f>
        <v>0</v>
      </c>
      <c r="P178" s="231">
        <v>0</v>
      </c>
      <c r="Q178" s="231">
        <f>ROUND(E178*P178,2)</f>
        <v>0</v>
      </c>
      <c r="R178" s="232"/>
      <c r="S178" s="232" t="s">
        <v>221</v>
      </c>
      <c r="T178" s="232" t="s">
        <v>222</v>
      </c>
      <c r="U178" s="232">
        <v>0</v>
      </c>
      <c r="V178" s="232">
        <f>ROUND(E178*U178,2)</f>
        <v>0</v>
      </c>
      <c r="W178" s="232"/>
      <c r="X178" s="232" t="s">
        <v>118</v>
      </c>
      <c r="Y178" s="232" t="s">
        <v>119</v>
      </c>
      <c r="Z178" s="212"/>
      <c r="AA178" s="212"/>
      <c r="AB178" s="212"/>
      <c r="AC178" s="212"/>
      <c r="AD178" s="212"/>
      <c r="AE178" s="212"/>
      <c r="AF178" s="212"/>
      <c r="AG178" s="212" t="s">
        <v>120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3">
      <c r="A179" s="229"/>
      <c r="B179" s="230"/>
      <c r="C179" s="270" t="s">
        <v>292</v>
      </c>
      <c r="D179" s="262"/>
      <c r="E179" s="262"/>
      <c r="F179" s="262"/>
      <c r="G179" s="262"/>
      <c r="H179" s="232"/>
      <c r="I179" s="232"/>
      <c r="J179" s="232"/>
      <c r="K179" s="232"/>
      <c r="L179" s="232"/>
      <c r="M179" s="232"/>
      <c r="N179" s="231"/>
      <c r="O179" s="231"/>
      <c r="P179" s="231"/>
      <c r="Q179" s="231"/>
      <c r="R179" s="232"/>
      <c r="S179" s="232"/>
      <c r="T179" s="232"/>
      <c r="U179" s="232"/>
      <c r="V179" s="232"/>
      <c r="W179" s="232"/>
      <c r="X179" s="232"/>
      <c r="Y179" s="232"/>
      <c r="Z179" s="212"/>
      <c r="AA179" s="212"/>
      <c r="AB179" s="212"/>
      <c r="AC179" s="212"/>
      <c r="AD179" s="212"/>
      <c r="AE179" s="212"/>
      <c r="AF179" s="212"/>
      <c r="AG179" s="212" t="s">
        <v>224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3" x14ac:dyDescent="0.3">
      <c r="A180" s="229"/>
      <c r="B180" s="230"/>
      <c r="C180" s="271" t="s">
        <v>287</v>
      </c>
      <c r="D180" s="238"/>
      <c r="E180" s="239"/>
      <c r="F180" s="240"/>
      <c r="G180" s="240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224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3">
      <c r="A181" s="229"/>
      <c r="B181" s="230"/>
      <c r="C181" s="272" t="s">
        <v>380</v>
      </c>
      <c r="D181" s="263"/>
      <c r="E181" s="263"/>
      <c r="F181" s="263"/>
      <c r="G181" s="263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224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1" outlineLevel="3" x14ac:dyDescent="0.3">
      <c r="A182" s="229"/>
      <c r="B182" s="230"/>
      <c r="C182" s="272" t="s">
        <v>310</v>
      </c>
      <c r="D182" s="263"/>
      <c r="E182" s="263"/>
      <c r="F182" s="263"/>
      <c r="G182" s="263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224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64" t="str">
        <f>C182</f>
        <v>Materiály :sedák i opěradlo z přírodní douglasky, samonosný žárově pozinkovaný ocelový podstavec, plastová krytka</v>
      </c>
      <c r="BB182" s="212"/>
      <c r="BC182" s="212"/>
      <c r="BD182" s="212"/>
      <c r="BE182" s="212"/>
      <c r="BF182" s="212"/>
      <c r="BG182" s="212"/>
      <c r="BH182" s="212"/>
    </row>
    <row r="183" spans="1:60" outlineLevel="3" x14ac:dyDescent="0.3">
      <c r="A183" s="229"/>
      <c r="B183" s="230"/>
      <c r="C183" s="272" t="s">
        <v>311</v>
      </c>
      <c r="D183" s="263"/>
      <c r="E183" s="263"/>
      <c r="F183" s="263"/>
      <c r="G183" s="263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224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1" outlineLevel="3" x14ac:dyDescent="0.3">
      <c r="A184" s="229"/>
      <c r="B184" s="230"/>
      <c r="C184" s="272" t="s">
        <v>312</v>
      </c>
      <c r="D184" s="263"/>
      <c r="E184" s="263"/>
      <c r="F184" s="263"/>
      <c r="G184" s="263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224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64" t="str">
        <f>C184</f>
        <v>vrutem/závitovou tyčí podle typu podkladu (spojovací materiál součástí dodávky), otvor v podstavci prům. 11 mm</v>
      </c>
      <c r="BB184" s="212"/>
      <c r="BC184" s="212"/>
      <c r="BD184" s="212"/>
      <c r="BE184" s="212"/>
      <c r="BF184" s="212"/>
      <c r="BG184" s="212"/>
      <c r="BH184" s="212"/>
    </row>
    <row r="185" spans="1:60" outlineLevel="3" x14ac:dyDescent="0.3">
      <c r="A185" s="229"/>
      <c r="B185" s="230"/>
      <c r="C185" s="271" t="s">
        <v>287</v>
      </c>
      <c r="D185" s="238"/>
      <c r="E185" s="239"/>
      <c r="F185" s="240"/>
      <c r="G185" s="240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224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3">
      <c r="A186" s="229"/>
      <c r="B186" s="230"/>
      <c r="C186" s="271" t="s">
        <v>287</v>
      </c>
      <c r="D186" s="238"/>
      <c r="E186" s="239"/>
      <c r="F186" s="240"/>
      <c r="G186" s="240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224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3" x14ac:dyDescent="0.3">
      <c r="A187" s="229"/>
      <c r="B187" s="230"/>
      <c r="C187" s="272" t="s">
        <v>313</v>
      </c>
      <c r="D187" s="263"/>
      <c r="E187" s="263"/>
      <c r="F187" s="263"/>
      <c r="G187" s="263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224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3">
      <c r="A188" s="250">
        <v>52</v>
      </c>
      <c r="B188" s="251" t="s">
        <v>314</v>
      </c>
      <c r="C188" s="266" t="s">
        <v>315</v>
      </c>
      <c r="D188" s="252" t="s">
        <v>285</v>
      </c>
      <c r="E188" s="253">
        <v>2</v>
      </c>
      <c r="F188" s="254"/>
      <c r="G188" s="255">
        <f>ROUND(E188*F188,2)</f>
        <v>0</v>
      </c>
      <c r="H188" s="233"/>
      <c r="I188" s="232">
        <f>ROUND(E188*H188,2)</f>
        <v>0</v>
      </c>
      <c r="J188" s="233"/>
      <c r="K188" s="232">
        <f>ROUND(E188*J188,2)</f>
        <v>0</v>
      </c>
      <c r="L188" s="232">
        <v>21</v>
      </c>
      <c r="M188" s="232">
        <f>G188*(1+L188/100)</f>
        <v>0</v>
      </c>
      <c r="N188" s="231">
        <v>0</v>
      </c>
      <c r="O188" s="231">
        <f>ROUND(E188*N188,2)</f>
        <v>0</v>
      </c>
      <c r="P188" s="231">
        <v>0</v>
      </c>
      <c r="Q188" s="231">
        <f>ROUND(E188*P188,2)</f>
        <v>0</v>
      </c>
      <c r="R188" s="232"/>
      <c r="S188" s="232" t="s">
        <v>221</v>
      </c>
      <c r="T188" s="232" t="s">
        <v>222</v>
      </c>
      <c r="U188" s="232">
        <v>0</v>
      </c>
      <c r="V188" s="232">
        <f>ROUND(E188*U188,2)</f>
        <v>0</v>
      </c>
      <c r="W188" s="232"/>
      <c r="X188" s="232" t="s">
        <v>118</v>
      </c>
      <c r="Y188" s="232" t="s">
        <v>119</v>
      </c>
      <c r="Z188" s="212"/>
      <c r="AA188" s="212"/>
      <c r="AB188" s="212"/>
      <c r="AC188" s="212"/>
      <c r="AD188" s="212"/>
      <c r="AE188" s="212"/>
      <c r="AF188" s="212"/>
      <c r="AG188" s="212" t="s">
        <v>120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3">
      <c r="A189" s="229"/>
      <c r="B189" s="230"/>
      <c r="C189" s="270" t="s">
        <v>292</v>
      </c>
      <c r="D189" s="262"/>
      <c r="E189" s="262"/>
      <c r="F189" s="262"/>
      <c r="G189" s="26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224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3">
      <c r="A190" s="229"/>
      <c r="B190" s="230"/>
      <c r="C190" s="271" t="s">
        <v>287</v>
      </c>
      <c r="D190" s="238"/>
      <c r="E190" s="239"/>
      <c r="F190" s="240"/>
      <c r="G190" s="240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224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3" x14ac:dyDescent="0.3">
      <c r="A191" s="229"/>
      <c r="B191" s="230"/>
      <c r="C191" s="272" t="s">
        <v>381</v>
      </c>
      <c r="D191" s="263"/>
      <c r="E191" s="263"/>
      <c r="F191" s="263"/>
      <c r="G191" s="263"/>
      <c r="H191" s="232"/>
      <c r="I191" s="232"/>
      <c r="J191" s="232"/>
      <c r="K191" s="232"/>
      <c r="L191" s="232"/>
      <c r="M191" s="232"/>
      <c r="N191" s="231"/>
      <c r="O191" s="231"/>
      <c r="P191" s="231"/>
      <c r="Q191" s="231"/>
      <c r="R191" s="232"/>
      <c r="S191" s="232"/>
      <c r="T191" s="232"/>
      <c r="U191" s="232"/>
      <c r="V191" s="232"/>
      <c r="W191" s="232"/>
      <c r="X191" s="232"/>
      <c r="Y191" s="232"/>
      <c r="Z191" s="212"/>
      <c r="AA191" s="212"/>
      <c r="AB191" s="212"/>
      <c r="AC191" s="212"/>
      <c r="AD191" s="212"/>
      <c r="AE191" s="212"/>
      <c r="AF191" s="212"/>
      <c r="AG191" s="212" t="s">
        <v>224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3" x14ac:dyDescent="0.3">
      <c r="A192" s="229"/>
      <c r="B192" s="230"/>
      <c r="C192" s="272" t="s">
        <v>316</v>
      </c>
      <c r="D192" s="263"/>
      <c r="E192" s="263"/>
      <c r="F192" s="263"/>
      <c r="G192" s="263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224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3">
      <c r="A193" s="229"/>
      <c r="B193" s="230"/>
      <c r="C193" s="272" t="s">
        <v>317</v>
      </c>
      <c r="D193" s="263"/>
      <c r="E193" s="263"/>
      <c r="F193" s="263"/>
      <c r="G193" s="263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224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3">
      <c r="A194" s="229"/>
      <c r="B194" s="230"/>
      <c r="C194" s="271" t="s">
        <v>287</v>
      </c>
      <c r="D194" s="238"/>
      <c r="E194" s="239"/>
      <c r="F194" s="240"/>
      <c r="G194" s="240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224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3">
      <c r="A195" s="229"/>
      <c r="B195" s="230"/>
      <c r="C195" s="272" t="s">
        <v>307</v>
      </c>
      <c r="D195" s="263"/>
      <c r="E195" s="263"/>
      <c r="F195" s="263"/>
      <c r="G195" s="263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224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ht="20.6" outlineLevel="1" x14ac:dyDescent="0.3">
      <c r="A196" s="250">
        <v>53</v>
      </c>
      <c r="B196" s="251" t="s">
        <v>318</v>
      </c>
      <c r="C196" s="266" t="s">
        <v>319</v>
      </c>
      <c r="D196" s="252" t="s">
        <v>285</v>
      </c>
      <c r="E196" s="253">
        <v>1</v>
      </c>
      <c r="F196" s="254"/>
      <c r="G196" s="255">
        <f>ROUND(E196*F196,2)</f>
        <v>0</v>
      </c>
      <c r="H196" s="233"/>
      <c r="I196" s="232">
        <f>ROUND(E196*H196,2)</f>
        <v>0</v>
      </c>
      <c r="J196" s="233"/>
      <c r="K196" s="232">
        <f>ROUND(E196*J196,2)</f>
        <v>0</v>
      </c>
      <c r="L196" s="232">
        <v>21</v>
      </c>
      <c r="M196" s="232">
        <f>G196*(1+L196/100)</f>
        <v>0</v>
      </c>
      <c r="N196" s="231">
        <v>0</v>
      </c>
      <c r="O196" s="231">
        <f>ROUND(E196*N196,2)</f>
        <v>0</v>
      </c>
      <c r="P196" s="231">
        <v>0</v>
      </c>
      <c r="Q196" s="231">
        <f>ROUND(E196*P196,2)</f>
        <v>0</v>
      </c>
      <c r="R196" s="232"/>
      <c r="S196" s="232" t="s">
        <v>221</v>
      </c>
      <c r="T196" s="232" t="s">
        <v>222</v>
      </c>
      <c r="U196" s="232">
        <v>0</v>
      </c>
      <c r="V196" s="232">
        <f>ROUND(E196*U196,2)</f>
        <v>0</v>
      </c>
      <c r="W196" s="232"/>
      <c r="X196" s="232" t="s">
        <v>118</v>
      </c>
      <c r="Y196" s="232" t="s">
        <v>119</v>
      </c>
      <c r="Z196" s="212"/>
      <c r="AA196" s="212"/>
      <c r="AB196" s="212"/>
      <c r="AC196" s="212"/>
      <c r="AD196" s="212"/>
      <c r="AE196" s="212"/>
      <c r="AF196" s="212"/>
      <c r="AG196" s="212" t="s">
        <v>120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2" x14ac:dyDescent="0.3">
      <c r="A197" s="229"/>
      <c r="B197" s="230"/>
      <c r="C197" s="270" t="s">
        <v>292</v>
      </c>
      <c r="D197" s="262"/>
      <c r="E197" s="262"/>
      <c r="F197" s="262"/>
      <c r="G197" s="262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224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3">
      <c r="A198" s="229"/>
      <c r="B198" s="230"/>
      <c r="C198" s="271" t="s">
        <v>287</v>
      </c>
      <c r="D198" s="238"/>
      <c r="E198" s="239"/>
      <c r="F198" s="240"/>
      <c r="G198" s="240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224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3">
      <c r="A199" s="229"/>
      <c r="B199" s="230"/>
      <c r="C199" s="272" t="s">
        <v>320</v>
      </c>
      <c r="D199" s="263"/>
      <c r="E199" s="263"/>
      <c r="F199" s="263"/>
      <c r="G199" s="263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224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ht="21" outlineLevel="3" x14ac:dyDescent="0.3">
      <c r="A200" s="229"/>
      <c r="B200" s="230"/>
      <c r="C200" s="272" t="s">
        <v>382</v>
      </c>
      <c r="D200" s="263"/>
      <c r="E200" s="263"/>
      <c r="F200" s="263"/>
      <c r="G200" s="263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224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64" t="str">
        <f>C200</f>
        <v>Materiál k-ce zastínění žárově pozinkované sloupky s plastovou krytkou, posuvné madlo s aretací pomocí šroubu, pogumovaná prodyšná plachta s UV ochranou, zabetonování</v>
      </c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3">
      <c r="A201" s="229"/>
      <c r="B201" s="230"/>
      <c r="C201" s="272" t="s">
        <v>321</v>
      </c>
      <c r="D201" s="263"/>
      <c r="E201" s="263"/>
      <c r="F201" s="263"/>
      <c r="G201" s="263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224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3">
      <c r="A202" s="229"/>
      <c r="B202" s="230"/>
      <c r="C202" s="271" t="s">
        <v>287</v>
      </c>
      <c r="D202" s="238"/>
      <c r="E202" s="239"/>
      <c r="F202" s="240"/>
      <c r="G202" s="240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224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3">
      <c r="A203" s="229"/>
      <c r="B203" s="230"/>
      <c r="C203" s="271" t="s">
        <v>287</v>
      </c>
      <c r="D203" s="238"/>
      <c r="E203" s="239"/>
      <c r="F203" s="240"/>
      <c r="G203" s="240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224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3" x14ac:dyDescent="0.3">
      <c r="A204" s="229"/>
      <c r="B204" s="230"/>
      <c r="C204" s="272" t="s">
        <v>307</v>
      </c>
      <c r="D204" s="263"/>
      <c r="E204" s="263"/>
      <c r="F204" s="263"/>
      <c r="G204" s="263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224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0.6" outlineLevel="1" x14ac:dyDescent="0.3">
      <c r="A205" s="250">
        <v>54</v>
      </c>
      <c r="B205" s="251" t="s">
        <v>322</v>
      </c>
      <c r="C205" s="266" t="s">
        <v>323</v>
      </c>
      <c r="D205" s="252" t="s">
        <v>116</v>
      </c>
      <c r="E205" s="253">
        <v>22.74</v>
      </c>
      <c r="F205" s="254"/>
      <c r="G205" s="255">
        <f>ROUND(E205*F205,2)</f>
        <v>0</v>
      </c>
      <c r="H205" s="233"/>
      <c r="I205" s="232">
        <f>ROUND(E205*H205,2)</f>
        <v>0</v>
      </c>
      <c r="J205" s="233"/>
      <c r="K205" s="232">
        <f>ROUND(E205*J205,2)</f>
        <v>0</v>
      </c>
      <c r="L205" s="232">
        <v>21</v>
      </c>
      <c r="M205" s="232">
        <f>G205*(1+L205/100)</f>
        <v>0</v>
      </c>
      <c r="N205" s="231">
        <v>0</v>
      </c>
      <c r="O205" s="231">
        <f>ROUND(E205*N205,2)</f>
        <v>0</v>
      </c>
      <c r="P205" s="231">
        <v>0</v>
      </c>
      <c r="Q205" s="231">
        <f>ROUND(E205*P205,2)</f>
        <v>0</v>
      </c>
      <c r="R205" s="232"/>
      <c r="S205" s="232" t="s">
        <v>221</v>
      </c>
      <c r="T205" s="232" t="s">
        <v>222</v>
      </c>
      <c r="U205" s="232">
        <v>0</v>
      </c>
      <c r="V205" s="232">
        <f>ROUND(E205*U205,2)</f>
        <v>0</v>
      </c>
      <c r="W205" s="232"/>
      <c r="X205" s="232" t="s">
        <v>118</v>
      </c>
      <c r="Y205" s="232" t="s">
        <v>119</v>
      </c>
      <c r="Z205" s="212"/>
      <c r="AA205" s="212"/>
      <c r="AB205" s="212"/>
      <c r="AC205" s="212"/>
      <c r="AD205" s="212"/>
      <c r="AE205" s="212"/>
      <c r="AF205" s="212"/>
      <c r="AG205" s="212" t="s">
        <v>120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2" x14ac:dyDescent="0.3">
      <c r="A206" s="229"/>
      <c r="B206" s="230"/>
      <c r="C206" s="270" t="s">
        <v>292</v>
      </c>
      <c r="D206" s="262"/>
      <c r="E206" s="262"/>
      <c r="F206" s="262"/>
      <c r="G206" s="262"/>
      <c r="H206" s="232"/>
      <c r="I206" s="232"/>
      <c r="J206" s="232"/>
      <c r="K206" s="232"/>
      <c r="L206" s="232"/>
      <c r="M206" s="232"/>
      <c r="N206" s="231"/>
      <c r="O206" s="231"/>
      <c r="P206" s="231"/>
      <c r="Q206" s="231"/>
      <c r="R206" s="232"/>
      <c r="S206" s="232"/>
      <c r="T206" s="232"/>
      <c r="U206" s="232"/>
      <c r="V206" s="232"/>
      <c r="W206" s="232"/>
      <c r="X206" s="232"/>
      <c r="Y206" s="232"/>
      <c r="Z206" s="212"/>
      <c r="AA206" s="212"/>
      <c r="AB206" s="212"/>
      <c r="AC206" s="212"/>
      <c r="AD206" s="212"/>
      <c r="AE206" s="212"/>
      <c r="AF206" s="212"/>
      <c r="AG206" s="212" t="s">
        <v>224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2" x14ac:dyDescent="0.3">
      <c r="A207" s="229"/>
      <c r="B207" s="230"/>
      <c r="C207" s="267" t="s">
        <v>231</v>
      </c>
      <c r="D207" s="234"/>
      <c r="E207" s="235">
        <v>2.8</v>
      </c>
      <c r="F207" s="232"/>
      <c r="G207" s="232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122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3">
      <c r="A208" s="229"/>
      <c r="B208" s="230"/>
      <c r="C208" s="267" t="s">
        <v>232</v>
      </c>
      <c r="D208" s="234"/>
      <c r="E208" s="235">
        <v>5.44</v>
      </c>
      <c r="F208" s="232"/>
      <c r="G208" s="232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122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3">
      <c r="A209" s="229"/>
      <c r="B209" s="230"/>
      <c r="C209" s="267" t="s">
        <v>233</v>
      </c>
      <c r="D209" s="234"/>
      <c r="E209" s="235">
        <v>4.3</v>
      </c>
      <c r="F209" s="232"/>
      <c r="G209" s="232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122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3" x14ac:dyDescent="0.3">
      <c r="A210" s="229"/>
      <c r="B210" s="230"/>
      <c r="C210" s="267" t="s">
        <v>234</v>
      </c>
      <c r="D210" s="234"/>
      <c r="E210" s="235">
        <v>2.2799999999999998</v>
      </c>
      <c r="F210" s="232"/>
      <c r="G210" s="232"/>
      <c r="H210" s="232"/>
      <c r="I210" s="232"/>
      <c r="J210" s="232"/>
      <c r="K210" s="232"/>
      <c r="L210" s="232"/>
      <c r="M210" s="232"/>
      <c r="N210" s="231"/>
      <c r="O210" s="231"/>
      <c r="P210" s="231"/>
      <c r="Q210" s="231"/>
      <c r="R210" s="232"/>
      <c r="S210" s="232"/>
      <c r="T210" s="232"/>
      <c r="U210" s="232"/>
      <c r="V210" s="232"/>
      <c r="W210" s="232"/>
      <c r="X210" s="232"/>
      <c r="Y210" s="232"/>
      <c r="Z210" s="212"/>
      <c r="AA210" s="212"/>
      <c r="AB210" s="212"/>
      <c r="AC210" s="212"/>
      <c r="AD210" s="212"/>
      <c r="AE210" s="212"/>
      <c r="AF210" s="212"/>
      <c r="AG210" s="212" t="s">
        <v>122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3" x14ac:dyDescent="0.3">
      <c r="A211" s="229"/>
      <c r="B211" s="230"/>
      <c r="C211" s="267" t="s">
        <v>235</v>
      </c>
      <c r="D211" s="234"/>
      <c r="E211" s="235">
        <v>2.36</v>
      </c>
      <c r="F211" s="232"/>
      <c r="G211" s="232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122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3" x14ac:dyDescent="0.3">
      <c r="A212" s="229"/>
      <c r="B212" s="230"/>
      <c r="C212" s="267" t="s">
        <v>236</v>
      </c>
      <c r="D212" s="234"/>
      <c r="E212" s="235">
        <v>5.56</v>
      </c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122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3" x14ac:dyDescent="0.3">
      <c r="A213" s="229"/>
      <c r="B213" s="230"/>
      <c r="C213" s="269" t="s">
        <v>199</v>
      </c>
      <c r="D213" s="236"/>
      <c r="E213" s="237">
        <v>22.74</v>
      </c>
      <c r="F213" s="232"/>
      <c r="G213" s="232"/>
      <c r="H213" s="232"/>
      <c r="I213" s="232"/>
      <c r="J213" s="232"/>
      <c r="K213" s="232"/>
      <c r="L213" s="232"/>
      <c r="M213" s="232"/>
      <c r="N213" s="231"/>
      <c r="O213" s="231"/>
      <c r="P213" s="231"/>
      <c r="Q213" s="231"/>
      <c r="R213" s="232"/>
      <c r="S213" s="232"/>
      <c r="T213" s="232"/>
      <c r="U213" s="232"/>
      <c r="V213" s="232"/>
      <c r="W213" s="232"/>
      <c r="X213" s="232"/>
      <c r="Y213" s="232"/>
      <c r="Z213" s="212"/>
      <c r="AA213" s="212"/>
      <c r="AB213" s="212"/>
      <c r="AC213" s="212"/>
      <c r="AD213" s="212"/>
      <c r="AE213" s="212"/>
      <c r="AF213" s="212"/>
      <c r="AG213" s="212" t="s">
        <v>122</v>
      </c>
      <c r="AH213" s="212">
        <v>1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20.6" outlineLevel="1" x14ac:dyDescent="0.3">
      <c r="A214" s="250">
        <v>55</v>
      </c>
      <c r="B214" s="251" t="s">
        <v>324</v>
      </c>
      <c r="C214" s="266" t="s">
        <v>325</v>
      </c>
      <c r="D214" s="252" t="s">
        <v>285</v>
      </c>
      <c r="E214" s="253">
        <v>8</v>
      </c>
      <c r="F214" s="254"/>
      <c r="G214" s="255">
        <f>ROUND(E214*F214,2)</f>
        <v>0</v>
      </c>
      <c r="H214" s="233"/>
      <c r="I214" s="232">
        <f>ROUND(E214*H214,2)</f>
        <v>0</v>
      </c>
      <c r="J214" s="233"/>
      <c r="K214" s="232">
        <f>ROUND(E214*J214,2)</f>
        <v>0</v>
      </c>
      <c r="L214" s="232">
        <v>21</v>
      </c>
      <c r="M214" s="232">
        <f>G214*(1+L214/100)</f>
        <v>0</v>
      </c>
      <c r="N214" s="231">
        <v>0</v>
      </c>
      <c r="O214" s="231">
        <f>ROUND(E214*N214,2)</f>
        <v>0</v>
      </c>
      <c r="P214" s="231">
        <v>0</v>
      </c>
      <c r="Q214" s="231">
        <f>ROUND(E214*P214,2)</f>
        <v>0</v>
      </c>
      <c r="R214" s="232"/>
      <c r="S214" s="232" t="s">
        <v>221</v>
      </c>
      <c r="T214" s="232" t="s">
        <v>222</v>
      </c>
      <c r="U214" s="232">
        <v>0</v>
      </c>
      <c r="V214" s="232">
        <f>ROUND(E214*U214,2)</f>
        <v>0</v>
      </c>
      <c r="W214" s="232"/>
      <c r="X214" s="232" t="s">
        <v>118</v>
      </c>
      <c r="Y214" s="232" t="s">
        <v>119</v>
      </c>
      <c r="Z214" s="212"/>
      <c r="AA214" s="212"/>
      <c r="AB214" s="212"/>
      <c r="AC214" s="212"/>
      <c r="AD214" s="212"/>
      <c r="AE214" s="212"/>
      <c r="AF214" s="212"/>
      <c r="AG214" s="212" t="s">
        <v>120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3">
      <c r="A215" s="229"/>
      <c r="B215" s="230"/>
      <c r="C215" s="270" t="s">
        <v>292</v>
      </c>
      <c r="D215" s="262"/>
      <c r="E215" s="262"/>
      <c r="F215" s="262"/>
      <c r="G215" s="26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224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3">
      <c r="A216" s="243" t="s">
        <v>112</v>
      </c>
      <c r="B216" s="244" t="s">
        <v>75</v>
      </c>
      <c r="C216" s="265" t="s">
        <v>76</v>
      </c>
      <c r="D216" s="245"/>
      <c r="E216" s="246"/>
      <c r="F216" s="247"/>
      <c r="G216" s="248">
        <f>SUMIF(AG217:AG220,"&lt;&gt;NOR",G217:G220)</f>
        <v>0</v>
      </c>
      <c r="H216" s="242"/>
      <c r="I216" s="242">
        <f>SUM(I217:I220)</f>
        <v>0</v>
      </c>
      <c r="J216" s="242"/>
      <c r="K216" s="242">
        <f>SUM(K217:K220)</f>
        <v>0</v>
      </c>
      <c r="L216" s="242"/>
      <c r="M216" s="242">
        <f>SUM(M217:M220)</f>
        <v>0</v>
      </c>
      <c r="N216" s="241"/>
      <c r="O216" s="241">
        <f>SUM(O217:O220)</f>
        <v>0</v>
      </c>
      <c r="P216" s="241"/>
      <c r="Q216" s="241">
        <f>SUM(Q217:Q220)</f>
        <v>0.82</v>
      </c>
      <c r="R216" s="242"/>
      <c r="S216" s="242"/>
      <c r="T216" s="242"/>
      <c r="U216" s="242"/>
      <c r="V216" s="242">
        <f>SUM(V217:V220)</f>
        <v>6.6</v>
      </c>
      <c r="W216" s="242"/>
      <c r="X216" s="242"/>
      <c r="Y216" s="242"/>
      <c r="AG216" t="s">
        <v>113</v>
      </c>
    </row>
    <row r="217" spans="1:60" outlineLevel="1" x14ac:dyDescent="0.3">
      <c r="A217" s="250">
        <v>56</v>
      </c>
      <c r="B217" s="251" t="s">
        <v>326</v>
      </c>
      <c r="C217" s="266" t="s">
        <v>327</v>
      </c>
      <c r="D217" s="252" t="s">
        <v>116</v>
      </c>
      <c r="E217" s="253">
        <v>27.48</v>
      </c>
      <c r="F217" s="254"/>
      <c r="G217" s="255">
        <f>ROUND(E217*F217,2)</f>
        <v>0</v>
      </c>
      <c r="H217" s="233"/>
      <c r="I217" s="232">
        <f>ROUND(E217*H217,2)</f>
        <v>0</v>
      </c>
      <c r="J217" s="233"/>
      <c r="K217" s="232">
        <f>ROUND(E217*J217,2)</f>
        <v>0</v>
      </c>
      <c r="L217" s="232">
        <v>21</v>
      </c>
      <c r="M217" s="232">
        <f>G217*(1+L217/100)</f>
        <v>0</v>
      </c>
      <c r="N217" s="231">
        <v>0</v>
      </c>
      <c r="O217" s="231">
        <f>ROUND(E217*N217,2)</f>
        <v>0</v>
      </c>
      <c r="P217" s="231">
        <v>0.03</v>
      </c>
      <c r="Q217" s="231">
        <f>ROUND(E217*P217,2)</f>
        <v>0.82</v>
      </c>
      <c r="R217" s="232"/>
      <c r="S217" s="232" t="s">
        <v>117</v>
      </c>
      <c r="T217" s="232" t="s">
        <v>117</v>
      </c>
      <c r="U217" s="232">
        <v>0.24</v>
      </c>
      <c r="V217" s="232">
        <f>ROUND(E217*U217,2)</f>
        <v>6.6</v>
      </c>
      <c r="W217" s="232"/>
      <c r="X217" s="232" t="s">
        <v>118</v>
      </c>
      <c r="Y217" s="232" t="s">
        <v>119</v>
      </c>
      <c r="Z217" s="212"/>
      <c r="AA217" s="212"/>
      <c r="AB217" s="212"/>
      <c r="AC217" s="212"/>
      <c r="AD217" s="212"/>
      <c r="AE217" s="212"/>
      <c r="AF217" s="212"/>
      <c r="AG217" s="212" t="s">
        <v>120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2" x14ac:dyDescent="0.3">
      <c r="A218" s="229"/>
      <c r="B218" s="230"/>
      <c r="C218" s="267" t="s">
        <v>328</v>
      </c>
      <c r="D218" s="234"/>
      <c r="E218" s="235">
        <v>16.2</v>
      </c>
      <c r="F218" s="232"/>
      <c r="G218" s="232"/>
      <c r="H218" s="232"/>
      <c r="I218" s="232"/>
      <c r="J218" s="232"/>
      <c r="K218" s="232"/>
      <c r="L218" s="232"/>
      <c r="M218" s="232"/>
      <c r="N218" s="231"/>
      <c r="O218" s="231"/>
      <c r="P218" s="231"/>
      <c r="Q218" s="231"/>
      <c r="R218" s="232"/>
      <c r="S218" s="232"/>
      <c r="T218" s="232"/>
      <c r="U218" s="232"/>
      <c r="V218" s="232"/>
      <c r="W218" s="232"/>
      <c r="X218" s="232"/>
      <c r="Y218" s="232"/>
      <c r="Z218" s="212"/>
      <c r="AA218" s="212"/>
      <c r="AB218" s="212"/>
      <c r="AC218" s="212"/>
      <c r="AD218" s="212"/>
      <c r="AE218" s="212"/>
      <c r="AF218" s="212"/>
      <c r="AG218" s="212" t="s">
        <v>122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3" x14ac:dyDescent="0.3">
      <c r="A219" s="229"/>
      <c r="B219" s="230"/>
      <c r="C219" s="267" t="s">
        <v>329</v>
      </c>
      <c r="D219" s="234"/>
      <c r="E219" s="235">
        <v>8.18</v>
      </c>
      <c r="F219" s="232"/>
      <c r="G219" s="232"/>
      <c r="H219" s="232"/>
      <c r="I219" s="232"/>
      <c r="J219" s="232"/>
      <c r="K219" s="232"/>
      <c r="L219" s="232"/>
      <c r="M219" s="232"/>
      <c r="N219" s="231"/>
      <c r="O219" s="231"/>
      <c r="P219" s="231"/>
      <c r="Q219" s="231"/>
      <c r="R219" s="232"/>
      <c r="S219" s="232"/>
      <c r="T219" s="232"/>
      <c r="U219" s="232"/>
      <c r="V219" s="232"/>
      <c r="W219" s="232"/>
      <c r="X219" s="232"/>
      <c r="Y219" s="232"/>
      <c r="Z219" s="212"/>
      <c r="AA219" s="212"/>
      <c r="AB219" s="212"/>
      <c r="AC219" s="212"/>
      <c r="AD219" s="212"/>
      <c r="AE219" s="212"/>
      <c r="AF219" s="212"/>
      <c r="AG219" s="212" t="s">
        <v>122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3" x14ac:dyDescent="0.3">
      <c r="A220" s="229"/>
      <c r="B220" s="230"/>
      <c r="C220" s="267" t="s">
        <v>330</v>
      </c>
      <c r="D220" s="234"/>
      <c r="E220" s="235">
        <v>3.1</v>
      </c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122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x14ac:dyDescent="0.3">
      <c r="A221" s="243" t="s">
        <v>112</v>
      </c>
      <c r="B221" s="244" t="s">
        <v>77</v>
      </c>
      <c r="C221" s="265" t="s">
        <v>78</v>
      </c>
      <c r="D221" s="245"/>
      <c r="E221" s="246"/>
      <c r="F221" s="247"/>
      <c r="G221" s="248">
        <f>SUMIF(AG222:AG223,"&lt;&gt;NOR",G222:G223)</f>
        <v>0</v>
      </c>
      <c r="H221" s="242"/>
      <c r="I221" s="242">
        <f>SUM(I222:I223)</f>
        <v>0</v>
      </c>
      <c r="J221" s="242"/>
      <c r="K221" s="242">
        <f>SUM(K222:K223)</f>
        <v>0</v>
      </c>
      <c r="L221" s="242"/>
      <c r="M221" s="242">
        <f>SUM(M222:M223)</f>
        <v>0</v>
      </c>
      <c r="N221" s="241"/>
      <c r="O221" s="241">
        <f>SUM(O222:O223)</f>
        <v>0.01</v>
      </c>
      <c r="P221" s="241"/>
      <c r="Q221" s="241">
        <f>SUM(Q222:Q223)</f>
        <v>0.13</v>
      </c>
      <c r="R221" s="242"/>
      <c r="S221" s="242"/>
      <c r="T221" s="242"/>
      <c r="U221" s="242"/>
      <c r="V221" s="242">
        <f>SUM(V222:V223)</f>
        <v>12.61</v>
      </c>
      <c r="W221" s="242"/>
      <c r="X221" s="242"/>
      <c r="Y221" s="242"/>
      <c r="AG221" t="s">
        <v>113</v>
      </c>
    </row>
    <row r="222" spans="1:60" outlineLevel="1" x14ac:dyDescent="0.3">
      <c r="A222" s="250">
        <v>57</v>
      </c>
      <c r="B222" s="251" t="s">
        <v>331</v>
      </c>
      <c r="C222" s="266" t="s">
        <v>332</v>
      </c>
      <c r="D222" s="252" t="s">
        <v>166</v>
      </c>
      <c r="E222" s="253">
        <v>130</v>
      </c>
      <c r="F222" s="254"/>
      <c r="G222" s="255">
        <f>ROUND(E222*F222,2)</f>
        <v>0</v>
      </c>
      <c r="H222" s="233"/>
      <c r="I222" s="232">
        <f>ROUND(E222*H222,2)</f>
        <v>0</v>
      </c>
      <c r="J222" s="233"/>
      <c r="K222" s="232">
        <f>ROUND(E222*J222,2)</f>
        <v>0</v>
      </c>
      <c r="L222" s="232">
        <v>21</v>
      </c>
      <c r="M222" s="232">
        <f>G222*(1+L222/100)</f>
        <v>0</v>
      </c>
      <c r="N222" s="231">
        <v>5.0000000000000002E-5</v>
      </c>
      <c r="O222" s="231">
        <f>ROUND(E222*N222,2)</f>
        <v>0.01</v>
      </c>
      <c r="P222" s="231">
        <v>1E-3</v>
      </c>
      <c r="Q222" s="231">
        <f>ROUND(E222*P222,2)</f>
        <v>0.13</v>
      </c>
      <c r="R222" s="232"/>
      <c r="S222" s="232" t="s">
        <v>117</v>
      </c>
      <c r="T222" s="232" t="s">
        <v>117</v>
      </c>
      <c r="U222" s="232">
        <v>9.7000000000000003E-2</v>
      </c>
      <c r="V222" s="232">
        <f>ROUND(E222*U222,2)</f>
        <v>12.61</v>
      </c>
      <c r="W222" s="232"/>
      <c r="X222" s="232" t="s">
        <v>118</v>
      </c>
      <c r="Y222" s="232" t="s">
        <v>119</v>
      </c>
      <c r="Z222" s="212"/>
      <c r="AA222" s="212"/>
      <c r="AB222" s="212"/>
      <c r="AC222" s="212"/>
      <c r="AD222" s="212"/>
      <c r="AE222" s="212"/>
      <c r="AF222" s="212"/>
      <c r="AG222" s="212" t="s">
        <v>120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2" x14ac:dyDescent="0.3">
      <c r="A223" s="229"/>
      <c r="B223" s="230"/>
      <c r="C223" s="267" t="s">
        <v>333</v>
      </c>
      <c r="D223" s="234"/>
      <c r="E223" s="235">
        <v>130</v>
      </c>
      <c r="F223" s="232"/>
      <c r="G223" s="232"/>
      <c r="H223" s="232"/>
      <c r="I223" s="232"/>
      <c r="J223" s="232"/>
      <c r="K223" s="232"/>
      <c r="L223" s="232"/>
      <c r="M223" s="232"/>
      <c r="N223" s="231"/>
      <c r="O223" s="231"/>
      <c r="P223" s="231"/>
      <c r="Q223" s="231"/>
      <c r="R223" s="232"/>
      <c r="S223" s="232"/>
      <c r="T223" s="232"/>
      <c r="U223" s="232"/>
      <c r="V223" s="232"/>
      <c r="W223" s="232"/>
      <c r="X223" s="232"/>
      <c r="Y223" s="232"/>
      <c r="Z223" s="212"/>
      <c r="AA223" s="212"/>
      <c r="AB223" s="212"/>
      <c r="AC223" s="212"/>
      <c r="AD223" s="212"/>
      <c r="AE223" s="212"/>
      <c r="AF223" s="212"/>
      <c r="AG223" s="212" t="s">
        <v>122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3">
      <c r="A224" s="243" t="s">
        <v>112</v>
      </c>
      <c r="B224" s="244" t="s">
        <v>79</v>
      </c>
      <c r="C224" s="265" t="s">
        <v>80</v>
      </c>
      <c r="D224" s="245"/>
      <c r="E224" s="246"/>
      <c r="F224" s="247"/>
      <c r="G224" s="248">
        <f>SUMIF(AG225:AG247,"&lt;&gt;NOR",G225:G247)</f>
        <v>0</v>
      </c>
      <c r="H224" s="242"/>
      <c r="I224" s="242">
        <f>SUM(I225:I247)</f>
        <v>0</v>
      </c>
      <c r="J224" s="242"/>
      <c r="K224" s="242">
        <f>SUM(K225:K247)</f>
        <v>0</v>
      </c>
      <c r="L224" s="242"/>
      <c r="M224" s="242">
        <f>SUM(M225:M247)</f>
        <v>0</v>
      </c>
      <c r="N224" s="241"/>
      <c r="O224" s="241">
        <f>SUM(O225:O247)</f>
        <v>0.27</v>
      </c>
      <c r="P224" s="241"/>
      <c r="Q224" s="241">
        <f>SUM(Q225:Q247)</f>
        <v>0</v>
      </c>
      <c r="R224" s="242"/>
      <c r="S224" s="242"/>
      <c r="T224" s="242"/>
      <c r="U224" s="242"/>
      <c r="V224" s="242">
        <f>SUM(V225:V247)</f>
        <v>26.38</v>
      </c>
      <c r="W224" s="242"/>
      <c r="X224" s="242"/>
      <c r="Y224" s="242"/>
      <c r="AG224" t="s">
        <v>113</v>
      </c>
    </row>
    <row r="225" spans="1:60" ht="20.6" outlineLevel="1" x14ac:dyDescent="0.3">
      <c r="A225" s="250">
        <v>58</v>
      </c>
      <c r="B225" s="251" t="s">
        <v>334</v>
      </c>
      <c r="C225" s="266" t="s">
        <v>335</v>
      </c>
      <c r="D225" s="252" t="s">
        <v>116</v>
      </c>
      <c r="E225" s="253">
        <v>65.751450000000006</v>
      </c>
      <c r="F225" s="254"/>
      <c r="G225" s="255">
        <f>ROUND(E225*F225,2)</f>
        <v>0</v>
      </c>
      <c r="H225" s="233"/>
      <c r="I225" s="232">
        <f>ROUND(E225*H225,2)</f>
        <v>0</v>
      </c>
      <c r="J225" s="233"/>
      <c r="K225" s="232">
        <f>ROUND(E225*J225,2)</f>
        <v>0</v>
      </c>
      <c r="L225" s="232">
        <v>21</v>
      </c>
      <c r="M225" s="232">
        <f>G225*(1+L225/100)</f>
        <v>0</v>
      </c>
      <c r="N225" s="231">
        <v>3.7699999999999999E-3</v>
      </c>
      <c r="O225" s="231">
        <f>ROUND(E225*N225,2)</f>
        <v>0.25</v>
      </c>
      <c r="P225" s="231">
        <v>0</v>
      </c>
      <c r="Q225" s="231">
        <f>ROUND(E225*P225,2)</f>
        <v>0</v>
      </c>
      <c r="R225" s="232"/>
      <c r="S225" s="232" t="s">
        <v>117</v>
      </c>
      <c r="T225" s="232" t="s">
        <v>117</v>
      </c>
      <c r="U225" s="232">
        <v>0.32</v>
      </c>
      <c r="V225" s="232">
        <f>ROUND(E225*U225,2)</f>
        <v>21.04</v>
      </c>
      <c r="W225" s="232"/>
      <c r="X225" s="232" t="s">
        <v>118</v>
      </c>
      <c r="Y225" s="232" t="s">
        <v>119</v>
      </c>
      <c r="Z225" s="212"/>
      <c r="AA225" s="212"/>
      <c r="AB225" s="212"/>
      <c r="AC225" s="212"/>
      <c r="AD225" s="212"/>
      <c r="AE225" s="212"/>
      <c r="AF225" s="212"/>
      <c r="AG225" s="212" t="s">
        <v>120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2" x14ac:dyDescent="0.3">
      <c r="A226" s="229"/>
      <c r="B226" s="230"/>
      <c r="C226" s="267" t="s">
        <v>336</v>
      </c>
      <c r="D226" s="234"/>
      <c r="E226" s="235">
        <v>2.3875999999999999</v>
      </c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122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3" x14ac:dyDescent="0.3">
      <c r="A227" s="229"/>
      <c r="B227" s="230"/>
      <c r="C227" s="267" t="s">
        <v>337</v>
      </c>
      <c r="D227" s="234"/>
      <c r="E227" s="235">
        <v>6.6</v>
      </c>
      <c r="F227" s="232"/>
      <c r="G227" s="232"/>
      <c r="H227" s="232"/>
      <c r="I227" s="232"/>
      <c r="J227" s="232"/>
      <c r="K227" s="232"/>
      <c r="L227" s="232"/>
      <c r="M227" s="232"/>
      <c r="N227" s="231"/>
      <c r="O227" s="231"/>
      <c r="P227" s="231"/>
      <c r="Q227" s="231"/>
      <c r="R227" s="232"/>
      <c r="S227" s="232"/>
      <c r="T227" s="232"/>
      <c r="U227" s="232"/>
      <c r="V227" s="232"/>
      <c r="W227" s="232"/>
      <c r="X227" s="232"/>
      <c r="Y227" s="232"/>
      <c r="Z227" s="212"/>
      <c r="AA227" s="212"/>
      <c r="AB227" s="212"/>
      <c r="AC227" s="212"/>
      <c r="AD227" s="212"/>
      <c r="AE227" s="212"/>
      <c r="AF227" s="212"/>
      <c r="AG227" s="212" t="s">
        <v>122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3" x14ac:dyDescent="0.3">
      <c r="A228" s="229"/>
      <c r="B228" s="230"/>
      <c r="C228" s="267" t="s">
        <v>338</v>
      </c>
      <c r="D228" s="234"/>
      <c r="E228" s="235">
        <v>5.4977499999999999</v>
      </c>
      <c r="F228" s="232"/>
      <c r="G228" s="232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122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3" x14ac:dyDescent="0.3">
      <c r="A229" s="229"/>
      <c r="B229" s="230"/>
      <c r="C229" s="267" t="s">
        <v>339</v>
      </c>
      <c r="D229" s="234"/>
      <c r="E229" s="235">
        <v>14</v>
      </c>
      <c r="F229" s="232"/>
      <c r="G229" s="23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122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3">
      <c r="A230" s="229"/>
      <c r="B230" s="230"/>
      <c r="C230" s="267" t="s">
        <v>340</v>
      </c>
      <c r="D230" s="234"/>
      <c r="E230" s="235">
        <v>5.2778999999999998</v>
      </c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122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3" x14ac:dyDescent="0.3">
      <c r="A231" s="229"/>
      <c r="B231" s="230"/>
      <c r="C231" s="267" t="s">
        <v>341</v>
      </c>
      <c r="D231" s="234"/>
      <c r="E231" s="235">
        <v>3.4</v>
      </c>
      <c r="F231" s="232"/>
      <c r="G231" s="232"/>
      <c r="H231" s="232"/>
      <c r="I231" s="232"/>
      <c r="J231" s="232"/>
      <c r="K231" s="232"/>
      <c r="L231" s="232"/>
      <c r="M231" s="232"/>
      <c r="N231" s="231"/>
      <c r="O231" s="231"/>
      <c r="P231" s="231"/>
      <c r="Q231" s="231"/>
      <c r="R231" s="232"/>
      <c r="S231" s="232"/>
      <c r="T231" s="232"/>
      <c r="U231" s="232"/>
      <c r="V231" s="232"/>
      <c r="W231" s="232"/>
      <c r="X231" s="232"/>
      <c r="Y231" s="232"/>
      <c r="Z231" s="212"/>
      <c r="AA231" s="212"/>
      <c r="AB231" s="212"/>
      <c r="AC231" s="212"/>
      <c r="AD231" s="212"/>
      <c r="AE231" s="212"/>
      <c r="AF231" s="212"/>
      <c r="AG231" s="212" t="s">
        <v>122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3" x14ac:dyDescent="0.3">
      <c r="A232" s="229"/>
      <c r="B232" s="230"/>
      <c r="C232" s="267" t="s">
        <v>342</v>
      </c>
      <c r="D232" s="234"/>
      <c r="E232" s="235">
        <v>7.3512000000000004</v>
      </c>
      <c r="F232" s="232"/>
      <c r="G232" s="232"/>
      <c r="H232" s="232"/>
      <c r="I232" s="232"/>
      <c r="J232" s="232"/>
      <c r="K232" s="232"/>
      <c r="L232" s="232"/>
      <c r="M232" s="232"/>
      <c r="N232" s="231"/>
      <c r="O232" s="231"/>
      <c r="P232" s="231"/>
      <c r="Q232" s="231"/>
      <c r="R232" s="232"/>
      <c r="S232" s="232"/>
      <c r="T232" s="232"/>
      <c r="U232" s="232"/>
      <c r="V232" s="232"/>
      <c r="W232" s="232"/>
      <c r="X232" s="232"/>
      <c r="Y232" s="232"/>
      <c r="Z232" s="212"/>
      <c r="AA232" s="212"/>
      <c r="AB232" s="212"/>
      <c r="AC232" s="212"/>
      <c r="AD232" s="212"/>
      <c r="AE232" s="212"/>
      <c r="AF232" s="212"/>
      <c r="AG232" s="212" t="s">
        <v>122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3" x14ac:dyDescent="0.3">
      <c r="A233" s="229"/>
      <c r="B233" s="230"/>
      <c r="C233" s="267" t="s">
        <v>343</v>
      </c>
      <c r="D233" s="234"/>
      <c r="E233" s="235">
        <v>21.236999999999998</v>
      </c>
      <c r="F233" s="232"/>
      <c r="G233" s="232"/>
      <c r="H233" s="232"/>
      <c r="I233" s="232"/>
      <c r="J233" s="232"/>
      <c r="K233" s="232"/>
      <c r="L233" s="232"/>
      <c r="M233" s="232"/>
      <c r="N233" s="231"/>
      <c r="O233" s="231"/>
      <c r="P233" s="231"/>
      <c r="Q233" s="231"/>
      <c r="R233" s="232"/>
      <c r="S233" s="232"/>
      <c r="T233" s="232"/>
      <c r="U233" s="232"/>
      <c r="V233" s="232"/>
      <c r="W233" s="232"/>
      <c r="X233" s="232"/>
      <c r="Y233" s="232"/>
      <c r="Z233" s="212"/>
      <c r="AA233" s="212"/>
      <c r="AB233" s="212"/>
      <c r="AC233" s="212"/>
      <c r="AD233" s="212"/>
      <c r="AE233" s="212"/>
      <c r="AF233" s="212"/>
      <c r="AG233" s="212" t="s">
        <v>122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3" x14ac:dyDescent="0.3">
      <c r="A234" s="229"/>
      <c r="B234" s="230"/>
      <c r="C234" s="269" t="s">
        <v>199</v>
      </c>
      <c r="D234" s="236"/>
      <c r="E234" s="237">
        <v>65.751450000000006</v>
      </c>
      <c r="F234" s="232"/>
      <c r="G234" s="232"/>
      <c r="H234" s="232"/>
      <c r="I234" s="232"/>
      <c r="J234" s="232"/>
      <c r="K234" s="232"/>
      <c r="L234" s="232"/>
      <c r="M234" s="232"/>
      <c r="N234" s="231"/>
      <c r="O234" s="231"/>
      <c r="P234" s="231"/>
      <c r="Q234" s="231"/>
      <c r="R234" s="232"/>
      <c r="S234" s="232"/>
      <c r="T234" s="232"/>
      <c r="U234" s="232"/>
      <c r="V234" s="232"/>
      <c r="W234" s="232"/>
      <c r="X234" s="232"/>
      <c r="Y234" s="232"/>
      <c r="Z234" s="212"/>
      <c r="AA234" s="212"/>
      <c r="AB234" s="212"/>
      <c r="AC234" s="212"/>
      <c r="AD234" s="212"/>
      <c r="AE234" s="212"/>
      <c r="AF234" s="212"/>
      <c r="AG234" s="212" t="s">
        <v>122</v>
      </c>
      <c r="AH234" s="212">
        <v>1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3">
      <c r="A235" s="250">
        <v>59</v>
      </c>
      <c r="B235" s="251" t="s">
        <v>344</v>
      </c>
      <c r="C235" s="266" t="s">
        <v>345</v>
      </c>
      <c r="D235" s="252" t="s">
        <v>116</v>
      </c>
      <c r="E235" s="253">
        <v>15</v>
      </c>
      <c r="F235" s="254"/>
      <c r="G235" s="255">
        <f>ROUND(E235*F235,2)</f>
        <v>0</v>
      </c>
      <c r="H235" s="233"/>
      <c r="I235" s="232">
        <f>ROUND(E235*H235,2)</f>
        <v>0</v>
      </c>
      <c r="J235" s="233"/>
      <c r="K235" s="232">
        <f>ROUND(E235*J235,2)</f>
        <v>0</v>
      </c>
      <c r="L235" s="232">
        <v>21</v>
      </c>
      <c r="M235" s="232">
        <f>G235*(1+L235/100)</f>
        <v>0</v>
      </c>
      <c r="N235" s="231">
        <v>1.14E-3</v>
      </c>
      <c r="O235" s="231">
        <f>ROUND(E235*N235,2)</f>
        <v>0.02</v>
      </c>
      <c r="P235" s="231">
        <v>0</v>
      </c>
      <c r="Q235" s="231">
        <f>ROUND(E235*P235,2)</f>
        <v>0</v>
      </c>
      <c r="R235" s="232"/>
      <c r="S235" s="232" t="s">
        <v>117</v>
      </c>
      <c r="T235" s="232" t="s">
        <v>117</v>
      </c>
      <c r="U235" s="232">
        <v>0.35599999999999998</v>
      </c>
      <c r="V235" s="232">
        <f>ROUND(E235*U235,2)</f>
        <v>5.34</v>
      </c>
      <c r="W235" s="232"/>
      <c r="X235" s="232" t="s">
        <v>118</v>
      </c>
      <c r="Y235" s="232" t="s">
        <v>119</v>
      </c>
      <c r="Z235" s="212"/>
      <c r="AA235" s="212"/>
      <c r="AB235" s="212"/>
      <c r="AC235" s="212"/>
      <c r="AD235" s="212"/>
      <c r="AE235" s="212"/>
      <c r="AF235" s="212"/>
      <c r="AG235" s="212" t="s">
        <v>120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2" x14ac:dyDescent="0.3">
      <c r="A236" s="229"/>
      <c r="B236" s="230"/>
      <c r="C236" s="267" t="s">
        <v>346</v>
      </c>
      <c r="D236" s="234"/>
      <c r="E236" s="235">
        <v>15</v>
      </c>
      <c r="F236" s="232"/>
      <c r="G236" s="232"/>
      <c r="H236" s="232"/>
      <c r="I236" s="232"/>
      <c r="J236" s="232"/>
      <c r="K236" s="232"/>
      <c r="L236" s="232"/>
      <c r="M236" s="232"/>
      <c r="N236" s="231"/>
      <c r="O236" s="231"/>
      <c r="P236" s="231"/>
      <c r="Q236" s="231"/>
      <c r="R236" s="232"/>
      <c r="S236" s="232"/>
      <c r="T236" s="232"/>
      <c r="U236" s="232"/>
      <c r="V236" s="232"/>
      <c r="W236" s="232"/>
      <c r="X236" s="232"/>
      <c r="Y236" s="232"/>
      <c r="Z236" s="212"/>
      <c r="AA236" s="212"/>
      <c r="AB236" s="212"/>
      <c r="AC236" s="212"/>
      <c r="AD236" s="212"/>
      <c r="AE236" s="212"/>
      <c r="AF236" s="212"/>
      <c r="AG236" s="212" t="s">
        <v>122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3">
      <c r="A237" s="250">
        <v>60</v>
      </c>
      <c r="B237" s="251" t="s">
        <v>347</v>
      </c>
      <c r="C237" s="266" t="s">
        <v>348</v>
      </c>
      <c r="D237" s="252" t="s">
        <v>116</v>
      </c>
      <c r="E237" s="253">
        <v>65.751450000000006</v>
      </c>
      <c r="F237" s="254"/>
      <c r="G237" s="255">
        <f>ROUND(E237*F237,2)</f>
        <v>0</v>
      </c>
      <c r="H237" s="233"/>
      <c r="I237" s="232">
        <f>ROUND(E237*H237,2)</f>
        <v>0</v>
      </c>
      <c r="J237" s="233"/>
      <c r="K237" s="232">
        <f>ROUND(E237*J237,2)</f>
        <v>0</v>
      </c>
      <c r="L237" s="232">
        <v>21</v>
      </c>
      <c r="M237" s="232">
        <f>G237*(1+L237/100)</f>
        <v>0</v>
      </c>
      <c r="N237" s="231">
        <v>0</v>
      </c>
      <c r="O237" s="231">
        <f>ROUND(E237*N237,2)</f>
        <v>0</v>
      </c>
      <c r="P237" s="231">
        <v>0</v>
      </c>
      <c r="Q237" s="231">
        <f>ROUND(E237*P237,2)</f>
        <v>0</v>
      </c>
      <c r="R237" s="232"/>
      <c r="S237" s="232" t="s">
        <v>221</v>
      </c>
      <c r="T237" s="232" t="s">
        <v>222</v>
      </c>
      <c r="U237" s="232">
        <v>0</v>
      </c>
      <c r="V237" s="232">
        <f>ROUND(E237*U237,2)</f>
        <v>0</v>
      </c>
      <c r="W237" s="232"/>
      <c r="X237" s="232" t="s">
        <v>118</v>
      </c>
      <c r="Y237" s="232" t="s">
        <v>119</v>
      </c>
      <c r="Z237" s="212"/>
      <c r="AA237" s="212"/>
      <c r="AB237" s="212"/>
      <c r="AC237" s="212"/>
      <c r="AD237" s="212"/>
      <c r="AE237" s="212"/>
      <c r="AF237" s="212"/>
      <c r="AG237" s="212" t="s">
        <v>120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3">
      <c r="A238" s="229"/>
      <c r="B238" s="230"/>
      <c r="C238" s="270" t="s">
        <v>349</v>
      </c>
      <c r="D238" s="262"/>
      <c r="E238" s="262"/>
      <c r="F238" s="262"/>
      <c r="G238" s="262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224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2" x14ac:dyDescent="0.3">
      <c r="A239" s="229"/>
      <c r="B239" s="230"/>
      <c r="C239" s="267" t="s">
        <v>336</v>
      </c>
      <c r="D239" s="234"/>
      <c r="E239" s="235">
        <v>2.3875999999999999</v>
      </c>
      <c r="F239" s="232"/>
      <c r="G239" s="232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32"/>
      <c r="Z239" s="212"/>
      <c r="AA239" s="212"/>
      <c r="AB239" s="212"/>
      <c r="AC239" s="212"/>
      <c r="AD239" s="212"/>
      <c r="AE239" s="212"/>
      <c r="AF239" s="212"/>
      <c r="AG239" s="212" t="s">
        <v>122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3">
      <c r="A240" s="229"/>
      <c r="B240" s="230"/>
      <c r="C240" s="267" t="s">
        <v>337</v>
      </c>
      <c r="D240" s="234"/>
      <c r="E240" s="235">
        <v>6.6</v>
      </c>
      <c r="F240" s="232"/>
      <c r="G240" s="232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122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3">
      <c r="A241" s="229"/>
      <c r="B241" s="230"/>
      <c r="C241" s="267" t="s">
        <v>338</v>
      </c>
      <c r="D241" s="234"/>
      <c r="E241" s="235">
        <v>5.4977499999999999</v>
      </c>
      <c r="F241" s="232"/>
      <c r="G241" s="232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122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3">
      <c r="A242" s="229"/>
      <c r="B242" s="230"/>
      <c r="C242" s="267" t="s">
        <v>339</v>
      </c>
      <c r="D242" s="234"/>
      <c r="E242" s="235">
        <v>14</v>
      </c>
      <c r="F242" s="232"/>
      <c r="G242" s="232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122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3">
      <c r="A243" s="229"/>
      <c r="B243" s="230"/>
      <c r="C243" s="267" t="s">
        <v>340</v>
      </c>
      <c r="D243" s="234"/>
      <c r="E243" s="235">
        <v>5.2778999999999998</v>
      </c>
      <c r="F243" s="232"/>
      <c r="G243" s="232"/>
      <c r="H243" s="232"/>
      <c r="I243" s="232"/>
      <c r="J243" s="232"/>
      <c r="K243" s="232"/>
      <c r="L243" s="232"/>
      <c r="M243" s="232"/>
      <c r="N243" s="231"/>
      <c r="O243" s="231"/>
      <c r="P243" s="231"/>
      <c r="Q243" s="231"/>
      <c r="R243" s="232"/>
      <c r="S243" s="232"/>
      <c r="T243" s="232"/>
      <c r="U243" s="232"/>
      <c r="V243" s="232"/>
      <c r="W243" s="232"/>
      <c r="X243" s="232"/>
      <c r="Y243" s="232"/>
      <c r="Z243" s="212"/>
      <c r="AA243" s="212"/>
      <c r="AB243" s="212"/>
      <c r="AC243" s="212"/>
      <c r="AD243" s="212"/>
      <c r="AE243" s="212"/>
      <c r="AF243" s="212"/>
      <c r="AG243" s="212" t="s">
        <v>122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3">
      <c r="A244" s="229"/>
      <c r="B244" s="230"/>
      <c r="C244" s="267" t="s">
        <v>341</v>
      </c>
      <c r="D244" s="234"/>
      <c r="E244" s="235">
        <v>3.4</v>
      </c>
      <c r="F244" s="232"/>
      <c r="G244" s="232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122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3" x14ac:dyDescent="0.3">
      <c r="A245" s="229"/>
      <c r="B245" s="230"/>
      <c r="C245" s="267" t="s">
        <v>342</v>
      </c>
      <c r="D245" s="234"/>
      <c r="E245" s="235">
        <v>7.3512000000000004</v>
      </c>
      <c r="F245" s="232"/>
      <c r="G245" s="232"/>
      <c r="H245" s="232"/>
      <c r="I245" s="232"/>
      <c r="J245" s="232"/>
      <c r="K245" s="232"/>
      <c r="L245" s="232"/>
      <c r="M245" s="232"/>
      <c r="N245" s="231"/>
      <c r="O245" s="231"/>
      <c r="P245" s="231"/>
      <c r="Q245" s="231"/>
      <c r="R245" s="232"/>
      <c r="S245" s="232"/>
      <c r="T245" s="232"/>
      <c r="U245" s="232"/>
      <c r="V245" s="232"/>
      <c r="W245" s="232"/>
      <c r="X245" s="232"/>
      <c r="Y245" s="232"/>
      <c r="Z245" s="212"/>
      <c r="AA245" s="212"/>
      <c r="AB245" s="212"/>
      <c r="AC245" s="212"/>
      <c r="AD245" s="212"/>
      <c r="AE245" s="212"/>
      <c r="AF245" s="212"/>
      <c r="AG245" s="212" t="s">
        <v>122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3" x14ac:dyDescent="0.3">
      <c r="A246" s="229"/>
      <c r="B246" s="230"/>
      <c r="C246" s="267" t="s">
        <v>343</v>
      </c>
      <c r="D246" s="234"/>
      <c r="E246" s="235">
        <v>21.236999999999998</v>
      </c>
      <c r="F246" s="232"/>
      <c r="G246" s="232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122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3" x14ac:dyDescent="0.3">
      <c r="A247" s="229"/>
      <c r="B247" s="230"/>
      <c r="C247" s="269" t="s">
        <v>199</v>
      </c>
      <c r="D247" s="236"/>
      <c r="E247" s="237">
        <v>65.751450000000006</v>
      </c>
      <c r="F247" s="232"/>
      <c r="G247" s="232"/>
      <c r="H247" s="232"/>
      <c r="I247" s="232"/>
      <c r="J247" s="232"/>
      <c r="K247" s="232"/>
      <c r="L247" s="232"/>
      <c r="M247" s="232"/>
      <c r="N247" s="231"/>
      <c r="O247" s="231"/>
      <c r="P247" s="231"/>
      <c r="Q247" s="231"/>
      <c r="R247" s="232"/>
      <c r="S247" s="232"/>
      <c r="T247" s="232"/>
      <c r="U247" s="232"/>
      <c r="V247" s="232"/>
      <c r="W247" s="232"/>
      <c r="X247" s="232"/>
      <c r="Y247" s="232"/>
      <c r="Z247" s="212"/>
      <c r="AA247" s="212"/>
      <c r="AB247" s="212"/>
      <c r="AC247" s="212"/>
      <c r="AD247" s="212"/>
      <c r="AE247" s="212"/>
      <c r="AF247" s="212"/>
      <c r="AG247" s="212" t="s">
        <v>122</v>
      </c>
      <c r="AH247" s="212">
        <v>1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x14ac:dyDescent="0.3">
      <c r="A248" s="243" t="s">
        <v>112</v>
      </c>
      <c r="B248" s="244" t="s">
        <v>81</v>
      </c>
      <c r="C248" s="265" t="s">
        <v>82</v>
      </c>
      <c r="D248" s="245"/>
      <c r="E248" s="246"/>
      <c r="F248" s="247"/>
      <c r="G248" s="248">
        <f>SUMIF(AG249:AG252,"&lt;&gt;NOR",G249:G252)</f>
        <v>0</v>
      </c>
      <c r="H248" s="242"/>
      <c r="I248" s="242">
        <f>SUM(I249:I252)</f>
        <v>0</v>
      </c>
      <c r="J248" s="242"/>
      <c r="K248" s="242">
        <f>SUM(K249:K252)</f>
        <v>0</v>
      </c>
      <c r="L248" s="242"/>
      <c r="M248" s="242">
        <f>SUM(M249:M252)</f>
        <v>0</v>
      </c>
      <c r="N248" s="241"/>
      <c r="O248" s="241">
        <f>SUM(O249:O252)</f>
        <v>0</v>
      </c>
      <c r="P248" s="241"/>
      <c r="Q248" s="241">
        <f>SUM(Q249:Q252)</f>
        <v>0</v>
      </c>
      <c r="R248" s="242"/>
      <c r="S248" s="242"/>
      <c r="T248" s="242"/>
      <c r="U248" s="242"/>
      <c r="V248" s="242">
        <f>SUM(V249:V252)</f>
        <v>21.01</v>
      </c>
      <c r="W248" s="242"/>
      <c r="X248" s="242"/>
      <c r="Y248" s="242"/>
      <c r="AG248" t="s">
        <v>113</v>
      </c>
    </row>
    <row r="249" spans="1:60" outlineLevel="1" x14ac:dyDescent="0.3">
      <c r="A249" s="250">
        <v>61</v>
      </c>
      <c r="B249" s="251" t="s">
        <v>350</v>
      </c>
      <c r="C249" s="266" t="s">
        <v>351</v>
      </c>
      <c r="D249" s="252" t="s">
        <v>173</v>
      </c>
      <c r="E249" s="253">
        <v>42.86909</v>
      </c>
      <c r="F249" s="254"/>
      <c r="G249" s="255">
        <f>ROUND(E249*F249,2)</f>
        <v>0</v>
      </c>
      <c r="H249" s="233"/>
      <c r="I249" s="232">
        <f>ROUND(E249*H249,2)</f>
        <v>0</v>
      </c>
      <c r="J249" s="233"/>
      <c r="K249" s="232">
        <f>ROUND(E249*J249,2)</f>
        <v>0</v>
      </c>
      <c r="L249" s="232">
        <v>21</v>
      </c>
      <c r="M249" s="232">
        <f>G249*(1+L249/100)</f>
        <v>0</v>
      </c>
      <c r="N249" s="231">
        <v>0</v>
      </c>
      <c r="O249" s="231">
        <f>ROUND(E249*N249,2)</f>
        <v>0</v>
      </c>
      <c r="P249" s="231">
        <v>0</v>
      </c>
      <c r="Q249" s="231">
        <f>ROUND(E249*P249,2)</f>
        <v>0</v>
      </c>
      <c r="R249" s="232"/>
      <c r="S249" s="232" t="s">
        <v>117</v>
      </c>
      <c r="T249" s="232" t="s">
        <v>117</v>
      </c>
      <c r="U249" s="232">
        <v>0.49</v>
      </c>
      <c r="V249" s="232">
        <f>ROUND(E249*U249,2)</f>
        <v>21.01</v>
      </c>
      <c r="W249" s="232"/>
      <c r="X249" s="232" t="s">
        <v>352</v>
      </c>
      <c r="Y249" s="232" t="s">
        <v>119</v>
      </c>
      <c r="Z249" s="212"/>
      <c r="AA249" s="212"/>
      <c r="AB249" s="212"/>
      <c r="AC249" s="212"/>
      <c r="AD249" s="212"/>
      <c r="AE249" s="212"/>
      <c r="AF249" s="212"/>
      <c r="AG249" s="212" t="s">
        <v>353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2" x14ac:dyDescent="0.3">
      <c r="A250" s="229"/>
      <c r="B250" s="230"/>
      <c r="C250" s="270" t="s">
        <v>354</v>
      </c>
      <c r="D250" s="262"/>
      <c r="E250" s="262"/>
      <c r="F250" s="262"/>
      <c r="G250" s="262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224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3">
      <c r="A251" s="256">
        <v>62</v>
      </c>
      <c r="B251" s="257" t="s">
        <v>355</v>
      </c>
      <c r="C251" s="268" t="s">
        <v>356</v>
      </c>
      <c r="D251" s="258" t="s">
        <v>173</v>
      </c>
      <c r="E251" s="259">
        <v>814.51261999999997</v>
      </c>
      <c r="F251" s="260"/>
      <c r="G251" s="261">
        <f>ROUND(E251*F251,2)</f>
        <v>0</v>
      </c>
      <c r="H251" s="233"/>
      <c r="I251" s="232">
        <f>ROUND(E251*H251,2)</f>
        <v>0</v>
      </c>
      <c r="J251" s="233"/>
      <c r="K251" s="232">
        <f>ROUND(E251*J251,2)</f>
        <v>0</v>
      </c>
      <c r="L251" s="232">
        <v>21</v>
      </c>
      <c r="M251" s="232">
        <f>G251*(1+L251/100)</f>
        <v>0</v>
      </c>
      <c r="N251" s="231">
        <v>0</v>
      </c>
      <c r="O251" s="231">
        <f>ROUND(E251*N251,2)</f>
        <v>0</v>
      </c>
      <c r="P251" s="231">
        <v>0</v>
      </c>
      <c r="Q251" s="231">
        <f>ROUND(E251*P251,2)</f>
        <v>0</v>
      </c>
      <c r="R251" s="232"/>
      <c r="S251" s="232" t="s">
        <v>117</v>
      </c>
      <c r="T251" s="232" t="s">
        <v>117</v>
      </c>
      <c r="U251" s="232">
        <v>0</v>
      </c>
      <c r="V251" s="232">
        <f>ROUND(E251*U251,2)</f>
        <v>0</v>
      </c>
      <c r="W251" s="232"/>
      <c r="X251" s="232" t="s">
        <v>352</v>
      </c>
      <c r="Y251" s="232" t="s">
        <v>119</v>
      </c>
      <c r="Z251" s="212"/>
      <c r="AA251" s="212"/>
      <c r="AB251" s="212"/>
      <c r="AC251" s="212"/>
      <c r="AD251" s="212"/>
      <c r="AE251" s="212"/>
      <c r="AF251" s="212"/>
      <c r="AG251" s="212" t="s">
        <v>353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3">
      <c r="A252" s="256">
        <v>63</v>
      </c>
      <c r="B252" s="257" t="s">
        <v>357</v>
      </c>
      <c r="C252" s="268" t="s">
        <v>358</v>
      </c>
      <c r="D252" s="258" t="s">
        <v>173</v>
      </c>
      <c r="E252" s="259">
        <v>42.86909</v>
      </c>
      <c r="F252" s="260"/>
      <c r="G252" s="261">
        <f>ROUND(E252*F252,2)</f>
        <v>0</v>
      </c>
      <c r="H252" s="233"/>
      <c r="I252" s="232">
        <f>ROUND(E252*H252,2)</f>
        <v>0</v>
      </c>
      <c r="J252" s="233"/>
      <c r="K252" s="232">
        <f>ROUND(E252*J252,2)</f>
        <v>0</v>
      </c>
      <c r="L252" s="232">
        <v>21</v>
      </c>
      <c r="M252" s="232">
        <f>G252*(1+L252/100)</f>
        <v>0</v>
      </c>
      <c r="N252" s="231">
        <v>0</v>
      </c>
      <c r="O252" s="231">
        <f>ROUND(E252*N252,2)</f>
        <v>0</v>
      </c>
      <c r="P252" s="231">
        <v>0</v>
      </c>
      <c r="Q252" s="231">
        <f>ROUND(E252*P252,2)</f>
        <v>0</v>
      </c>
      <c r="R252" s="232"/>
      <c r="S252" s="232" t="s">
        <v>117</v>
      </c>
      <c r="T252" s="232" t="s">
        <v>117</v>
      </c>
      <c r="U252" s="232">
        <v>0</v>
      </c>
      <c r="V252" s="232">
        <f>ROUND(E252*U252,2)</f>
        <v>0</v>
      </c>
      <c r="W252" s="232"/>
      <c r="X252" s="232" t="s">
        <v>352</v>
      </c>
      <c r="Y252" s="232" t="s">
        <v>119</v>
      </c>
      <c r="Z252" s="212"/>
      <c r="AA252" s="212"/>
      <c r="AB252" s="212"/>
      <c r="AC252" s="212"/>
      <c r="AD252" s="212"/>
      <c r="AE252" s="212"/>
      <c r="AF252" s="212"/>
      <c r="AG252" s="212" t="s">
        <v>353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x14ac:dyDescent="0.3">
      <c r="A253" s="243" t="s">
        <v>112</v>
      </c>
      <c r="B253" s="244" t="s">
        <v>84</v>
      </c>
      <c r="C253" s="265" t="s">
        <v>29</v>
      </c>
      <c r="D253" s="245"/>
      <c r="E253" s="246"/>
      <c r="F253" s="247"/>
      <c r="G253" s="248">
        <f>SUMIF(AG254:AG264,"&lt;&gt;NOR",G254:G264)</f>
        <v>0</v>
      </c>
      <c r="H253" s="242"/>
      <c r="I253" s="242">
        <f>SUM(I254:I264)</f>
        <v>0</v>
      </c>
      <c r="J253" s="242"/>
      <c r="K253" s="242">
        <f>SUM(K254:K264)</f>
        <v>0</v>
      </c>
      <c r="L253" s="242"/>
      <c r="M253" s="242">
        <f>SUM(M254:M264)</f>
        <v>0</v>
      </c>
      <c r="N253" s="241"/>
      <c r="O253" s="241">
        <f>SUM(O254:O264)</f>
        <v>0</v>
      </c>
      <c r="P253" s="241"/>
      <c r="Q253" s="241">
        <f>SUM(Q254:Q264)</f>
        <v>0</v>
      </c>
      <c r="R253" s="242"/>
      <c r="S253" s="242"/>
      <c r="T253" s="242"/>
      <c r="U253" s="242"/>
      <c r="V253" s="242">
        <f>SUM(V254:V264)</f>
        <v>0</v>
      </c>
      <c r="W253" s="242"/>
      <c r="X253" s="242"/>
      <c r="Y253" s="242"/>
      <c r="AG253" t="s">
        <v>113</v>
      </c>
    </row>
    <row r="254" spans="1:60" outlineLevel="1" x14ac:dyDescent="0.3">
      <c r="A254" s="250">
        <v>64</v>
      </c>
      <c r="B254" s="251" t="s">
        <v>359</v>
      </c>
      <c r="C254" s="266" t="s">
        <v>360</v>
      </c>
      <c r="D254" s="252" t="s">
        <v>361</v>
      </c>
      <c r="E254" s="253">
        <v>1</v>
      </c>
      <c r="F254" s="254"/>
      <c r="G254" s="255">
        <f>ROUND(E254*F254,2)</f>
        <v>0</v>
      </c>
      <c r="H254" s="233"/>
      <c r="I254" s="232">
        <f>ROUND(E254*H254,2)</f>
        <v>0</v>
      </c>
      <c r="J254" s="233"/>
      <c r="K254" s="232">
        <f>ROUND(E254*J254,2)</f>
        <v>0</v>
      </c>
      <c r="L254" s="232">
        <v>21</v>
      </c>
      <c r="M254" s="232">
        <f>G254*(1+L254/100)</f>
        <v>0</v>
      </c>
      <c r="N254" s="231">
        <v>0</v>
      </c>
      <c r="O254" s="231">
        <f>ROUND(E254*N254,2)</f>
        <v>0</v>
      </c>
      <c r="P254" s="231">
        <v>0</v>
      </c>
      <c r="Q254" s="231">
        <f>ROUND(E254*P254,2)</f>
        <v>0</v>
      </c>
      <c r="R254" s="232"/>
      <c r="S254" s="232" t="s">
        <v>117</v>
      </c>
      <c r="T254" s="232" t="s">
        <v>222</v>
      </c>
      <c r="U254" s="232">
        <v>0</v>
      </c>
      <c r="V254" s="232">
        <f>ROUND(E254*U254,2)</f>
        <v>0</v>
      </c>
      <c r="W254" s="232"/>
      <c r="X254" s="232" t="s">
        <v>362</v>
      </c>
      <c r="Y254" s="232" t="s">
        <v>119</v>
      </c>
      <c r="Z254" s="212"/>
      <c r="AA254" s="212"/>
      <c r="AB254" s="212"/>
      <c r="AC254" s="212"/>
      <c r="AD254" s="212"/>
      <c r="AE254" s="212"/>
      <c r="AF254" s="212"/>
      <c r="AG254" s="212" t="s">
        <v>363</v>
      </c>
      <c r="AH254" s="212"/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2" x14ac:dyDescent="0.3">
      <c r="A255" s="229"/>
      <c r="B255" s="230"/>
      <c r="C255" s="270" t="s">
        <v>364</v>
      </c>
      <c r="D255" s="262"/>
      <c r="E255" s="262"/>
      <c r="F255" s="262"/>
      <c r="G255" s="262"/>
      <c r="H255" s="232"/>
      <c r="I255" s="232"/>
      <c r="J255" s="232"/>
      <c r="K255" s="232"/>
      <c r="L255" s="232"/>
      <c r="M255" s="232"/>
      <c r="N255" s="231"/>
      <c r="O255" s="231"/>
      <c r="P255" s="231"/>
      <c r="Q255" s="231"/>
      <c r="R255" s="232"/>
      <c r="S255" s="232"/>
      <c r="T255" s="232"/>
      <c r="U255" s="232"/>
      <c r="V255" s="232"/>
      <c r="W255" s="232"/>
      <c r="X255" s="232"/>
      <c r="Y255" s="232"/>
      <c r="Z255" s="212"/>
      <c r="AA255" s="212"/>
      <c r="AB255" s="212"/>
      <c r="AC255" s="212"/>
      <c r="AD255" s="212"/>
      <c r="AE255" s="212"/>
      <c r="AF255" s="212"/>
      <c r="AG255" s="212" t="s">
        <v>224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3" x14ac:dyDescent="0.3">
      <c r="A256" s="229"/>
      <c r="B256" s="230"/>
      <c r="C256" s="271" t="s">
        <v>287</v>
      </c>
      <c r="D256" s="238"/>
      <c r="E256" s="239"/>
      <c r="F256" s="240"/>
      <c r="G256" s="240"/>
      <c r="H256" s="232"/>
      <c r="I256" s="232"/>
      <c r="J256" s="232"/>
      <c r="K256" s="232"/>
      <c r="L256" s="232"/>
      <c r="M256" s="232"/>
      <c r="N256" s="231"/>
      <c r="O256" s="231"/>
      <c r="P256" s="231"/>
      <c r="Q256" s="231"/>
      <c r="R256" s="232"/>
      <c r="S256" s="232"/>
      <c r="T256" s="232"/>
      <c r="U256" s="232"/>
      <c r="V256" s="232"/>
      <c r="W256" s="232"/>
      <c r="X256" s="232"/>
      <c r="Y256" s="232"/>
      <c r="Z256" s="212"/>
      <c r="AA256" s="212"/>
      <c r="AB256" s="212"/>
      <c r="AC256" s="212"/>
      <c r="AD256" s="212"/>
      <c r="AE256" s="212"/>
      <c r="AF256" s="212"/>
      <c r="AG256" s="212" t="s">
        <v>224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3" x14ac:dyDescent="0.3">
      <c r="A257" s="229"/>
      <c r="B257" s="230"/>
      <c r="C257" s="272" t="s">
        <v>365</v>
      </c>
      <c r="D257" s="263"/>
      <c r="E257" s="263"/>
      <c r="F257" s="263"/>
      <c r="G257" s="263"/>
      <c r="H257" s="232"/>
      <c r="I257" s="232"/>
      <c r="J257" s="232"/>
      <c r="K257" s="232"/>
      <c r="L257" s="232"/>
      <c r="M257" s="232"/>
      <c r="N257" s="231"/>
      <c r="O257" s="231"/>
      <c r="P257" s="231"/>
      <c r="Q257" s="231"/>
      <c r="R257" s="232"/>
      <c r="S257" s="232"/>
      <c r="T257" s="232"/>
      <c r="U257" s="232"/>
      <c r="V257" s="232"/>
      <c r="W257" s="232"/>
      <c r="X257" s="232"/>
      <c r="Y257" s="232"/>
      <c r="Z257" s="212"/>
      <c r="AA257" s="212"/>
      <c r="AB257" s="212"/>
      <c r="AC257" s="212"/>
      <c r="AD257" s="212"/>
      <c r="AE257" s="212"/>
      <c r="AF257" s="212"/>
      <c r="AG257" s="212" t="s">
        <v>224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3" x14ac:dyDescent="0.3">
      <c r="A258" s="229"/>
      <c r="B258" s="230"/>
      <c r="C258" s="271" t="s">
        <v>287</v>
      </c>
      <c r="D258" s="238"/>
      <c r="E258" s="239"/>
      <c r="F258" s="240"/>
      <c r="G258" s="240"/>
      <c r="H258" s="232"/>
      <c r="I258" s="232"/>
      <c r="J258" s="232"/>
      <c r="K258" s="232"/>
      <c r="L258" s="232"/>
      <c r="M258" s="232"/>
      <c r="N258" s="231"/>
      <c r="O258" s="231"/>
      <c r="P258" s="231"/>
      <c r="Q258" s="231"/>
      <c r="R258" s="232"/>
      <c r="S258" s="232"/>
      <c r="T258" s="232"/>
      <c r="U258" s="232"/>
      <c r="V258" s="232"/>
      <c r="W258" s="232"/>
      <c r="X258" s="232"/>
      <c r="Y258" s="232"/>
      <c r="Z258" s="212"/>
      <c r="AA258" s="212"/>
      <c r="AB258" s="212"/>
      <c r="AC258" s="212"/>
      <c r="AD258" s="212"/>
      <c r="AE258" s="212"/>
      <c r="AF258" s="212"/>
      <c r="AG258" s="212" t="s">
        <v>224</v>
      </c>
      <c r="AH258" s="212"/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3" x14ac:dyDescent="0.3">
      <c r="A259" s="229"/>
      <c r="B259" s="230"/>
      <c r="C259" s="272" t="s">
        <v>366</v>
      </c>
      <c r="D259" s="263"/>
      <c r="E259" s="263"/>
      <c r="F259" s="263"/>
      <c r="G259" s="263"/>
      <c r="H259" s="232"/>
      <c r="I259" s="232"/>
      <c r="J259" s="232"/>
      <c r="K259" s="232"/>
      <c r="L259" s="232"/>
      <c r="M259" s="232"/>
      <c r="N259" s="231"/>
      <c r="O259" s="231"/>
      <c r="P259" s="231"/>
      <c r="Q259" s="231"/>
      <c r="R259" s="232"/>
      <c r="S259" s="232"/>
      <c r="T259" s="232"/>
      <c r="U259" s="232"/>
      <c r="V259" s="232"/>
      <c r="W259" s="232"/>
      <c r="X259" s="232"/>
      <c r="Y259" s="232"/>
      <c r="Z259" s="212"/>
      <c r="AA259" s="212"/>
      <c r="AB259" s="212"/>
      <c r="AC259" s="212"/>
      <c r="AD259" s="212"/>
      <c r="AE259" s="212"/>
      <c r="AF259" s="212"/>
      <c r="AG259" s="212" t="s">
        <v>224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3">
      <c r="A260" s="250">
        <v>65</v>
      </c>
      <c r="B260" s="251" t="s">
        <v>367</v>
      </c>
      <c r="C260" s="266" t="s">
        <v>368</v>
      </c>
      <c r="D260" s="252" t="s">
        <v>361</v>
      </c>
      <c r="E260" s="253">
        <v>1</v>
      </c>
      <c r="F260" s="254"/>
      <c r="G260" s="255">
        <f>ROUND(E260*F260,2)</f>
        <v>0</v>
      </c>
      <c r="H260" s="233"/>
      <c r="I260" s="232">
        <f>ROUND(E260*H260,2)</f>
        <v>0</v>
      </c>
      <c r="J260" s="233"/>
      <c r="K260" s="232">
        <f>ROUND(E260*J260,2)</f>
        <v>0</v>
      </c>
      <c r="L260" s="232">
        <v>21</v>
      </c>
      <c r="M260" s="232">
        <f>G260*(1+L260/100)</f>
        <v>0</v>
      </c>
      <c r="N260" s="231">
        <v>0</v>
      </c>
      <c r="O260" s="231">
        <f>ROUND(E260*N260,2)</f>
        <v>0</v>
      </c>
      <c r="P260" s="231">
        <v>0</v>
      </c>
      <c r="Q260" s="231">
        <f>ROUND(E260*P260,2)</f>
        <v>0</v>
      </c>
      <c r="R260" s="232"/>
      <c r="S260" s="232" t="s">
        <v>117</v>
      </c>
      <c r="T260" s="232" t="s">
        <v>222</v>
      </c>
      <c r="U260" s="232">
        <v>0</v>
      </c>
      <c r="V260" s="232">
        <f>ROUND(E260*U260,2)</f>
        <v>0</v>
      </c>
      <c r="W260" s="232"/>
      <c r="X260" s="232" t="s">
        <v>362</v>
      </c>
      <c r="Y260" s="232" t="s">
        <v>119</v>
      </c>
      <c r="Z260" s="212"/>
      <c r="AA260" s="212"/>
      <c r="AB260" s="212"/>
      <c r="AC260" s="212"/>
      <c r="AD260" s="212"/>
      <c r="AE260" s="212"/>
      <c r="AF260" s="212"/>
      <c r="AG260" s="212" t="s">
        <v>363</v>
      </c>
      <c r="AH260" s="212"/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2" x14ac:dyDescent="0.3">
      <c r="A261" s="229"/>
      <c r="B261" s="230"/>
      <c r="C261" s="270" t="s">
        <v>369</v>
      </c>
      <c r="D261" s="262"/>
      <c r="E261" s="262"/>
      <c r="F261" s="262"/>
      <c r="G261" s="262"/>
      <c r="H261" s="232"/>
      <c r="I261" s="232"/>
      <c r="J261" s="232"/>
      <c r="K261" s="232"/>
      <c r="L261" s="232"/>
      <c r="M261" s="232"/>
      <c r="N261" s="231"/>
      <c r="O261" s="231"/>
      <c r="P261" s="231"/>
      <c r="Q261" s="231"/>
      <c r="R261" s="232"/>
      <c r="S261" s="232"/>
      <c r="T261" s="232"/>
      <c r="U261" s="232"/>
      <c r="V261" s="232"/>
      <c r="W261" s="232"/>
      <c r="X261" s="232"/>
      <c r="Y261" s="232"/>
      <c r="Z261" s="212"/>
      <c r="AA261" s="212"/>
      <c r="AB261" s="212"/>
      <c r="AC261" s="212"/>
      <c r="AD261" s="212"/>
      <c r="AE261" s="212"/>
      <c r="AF261" s="212"/>
      <c r="AG261" s="212" t="s">
        <v>224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3" x14ac:dyDescent="0.3">
      <c r="A262" s="229"/>
      <c r="B262" s="230"/>
      <c r="C262" s="271" t="s">
        <v>287</v>
      </c>
      <c r="D262" s="238"/>
      <c r="E262" s="239"/>
      <c r="F262" s="240"/>
      <c r="G262" s="240"/>
      <c r="H262" s="232"/>
      <c r="I262" s="232"/>
      <c r="J262" s="232"/>
      <c r="K262" s="232"/>
      <c r="L262" s="232"/>
      <c r="M262" s="232"/>
      <c r="N262" s="231"/>
      <c r="O262" s="231"/>
      <c r="P262" s="231"/>
      <c r="Q262" s="231"/>
      <c r="R262" s="232"/>
      <c r="S262" s="232"/>
      <c r="T262" s="232"/>
      <c r="U262" s="232"/>
      <c r="V262" s="232"/>
      <c r="W262" s="232"/>
      <c r="X262" s="232"/>
      <c r="Y262" s="232"/>
      <c r="Z262" s="212"/>
      <c r="AA262" s="212"/>
      <c r="AB262" s="212"/>
      <c r="AC262" s="212"/>
      <c r="AD262" s="212"/>
      <c r="AE262" s="212"/>
      <c r="AF262" s="212"/>
      <c r="AG262" s="212" t="s">
        <v>224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ht="31.3" outlineLevel="3" x14ac:dyDescent="0.3">
      <c r="A263" s="229"/>
      <c r="B263" s="230"/>
      <c r="C263" s="272" t="s">
        <v>370</v>
      </c>
      <c r="D263" s="263"/>
      <c r="E263" s="263"/>
      <c r="F263" s="263"/>
      <c r="G263" s="263"/>
      <c r="H263" s="232"/>
      <c r="I263" s="232"/>
      <c r="J263" s="232"/>
      <c r="K263" s="232"/>
      <c r="L263" s="232"/>
      <c r="M263" s="232"/>
      <c r="N263" s="231"/>
      <c r="O263" s="231"/>
      <c r="P263" s="231"/>
      <c r="Q263" s="231"/>
      <c r="R263" s="232"/>
      <c r="S263" s="232"/>
      <c r="T263" s="232"/>
      <c r="U263" s="232"/>
      <c r="V263" s="232"/>
      <c r="W263" s="232"/>
      <c r="X263" s="232"/>
      <c r="Y263" s="232"/>
      <c r="Z263" s="212"/>
      <c r="AA263" s="212"/>
      <c r="AB263" s="212"/>
      <c r="AC263" s="212"/>
      <c r="AD263" s="212"/>
      <c r="AE263" s="212"/>
      <c r="AF263" s="212"/>
      <c r="AG263" s="212" t="s">
        <v>224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64" t="str">
        <f>C263</f>
        <v>Kompletační činnost (geodetické zaměření, vytýčení inženýrských sítí, zabezpečení staveniště, dodržování BOZP, vzorkování, fotodokumentace, dokumentace skutečného provedení, příprava podkladů pro kolaudaci aj...)</v>
      </c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3">
      <c r="A264" s="250">
        <v>66</v>
      </c>
      <c r="B264" s="251" t="s">
        <v>371</v>
      </c>
      <c r="C264" s="266" t="s">
        <v>372</v>
      </c>
      <c r="D264" s="252" t="s">
        <v>373</v>
      </c>
      <c r="E264" s="253">
        <v>1</v>
      </c>
      <c r="F264" s="254"/>
      <c r="G264" s="255">
        <f>ROUND(E264*F264,2)</f>
        <v>0</v>
      </c>
      <c r="H264" s="233"/>
      <c r="I264" s="232">
        <f>ROUND(E264*H264,2)</f>
        <v>0</v>
      </c>
      <c r="J264" s="233"/>
      <c r="K264" s="232">
        <f>ROUND(E264*J264,2)</f>
        <v>0</v>
      </c>
      <c r="L264" s="232">
        <v>21</v>
      </c>
      <c r="M264" s="232">
        <f>G264*(1+L264/100)</f>
        <v>0</v>
      </c>
      <c r="N264" s="231">
        <v>0</v>
      </c>
      <c r="O264" s="231">
        <f>ROUND(E264*N264,2)</f>
        <v>0</v>
      </c>
      <c r="P264" s="231">
        <v>0</v>
      </c>
      <c r="Q264" s="231">
        <f>ROUND(E264*P264,2)</f>
        <v>0</v>
      </c>
      <c r="R264" s="232"/>
      <c r="S264" s="232" t="s">
        <v>221</v>
      </c>
      <c r="T264" s="232" t="s">
        <v>222</v>
      </c>
      <c r="U264" s="232">
        <v>0</v>
      </c>
      <c r="V264" s="232">
        <f>ROUND(E264*U264,2)</f>
        <v>0</v>
      </c>
      <c r="W264" s="232"/>
      <c r="X264" s="232" t="s">
        <v>362</v>
      </c>
      <c r="Y264" s="232" t="s">
        <v>119</v>
      </c>
      <c r="Z264" s="212"/>
      <c r="AA264" s="212"/>
      <c r="AB264" s="212"/>
      <c r="AC264" s="212"/>
      <c r="AD264" s="212"/>
      <c r="AE264" s="212"/>
      <c r="AF264" s="212"/>
      <c r="AG264" s="212" t="s">
        <v>374</v>
      </c>
      <c r="AH264" s="212"/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x14ac:dyDescent="0.3">
      <c r="A265" s="3"/>
      <c r="B265" s="4"/>
      <c r="C265" s="273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AE265">
        <v>12</v>
      </c>
      <c r="AF265">
        <v>21</v>
      </c>
      <c r="AG265" t="s">
        <v>98</v>
      </c>
    </row>
    <row r="266" spans="1:60" x14ac:dyDescent="0.3">
      <c r="A266" s="215"/>
      <c r="B266" s="216" t="s">
        <v>31</v>
      </c>
      <c r="C266" s="274"/>
      <c r="D266" s="217"/>
      <c r="E266" s="218"/>
      <c r="F266" s="218"/>
      <c r="G266" s="249">
        <f>G8+G42+G52+G69+G82+G130+G133+G136+G147+G149+G216+G221+G224+G248+G253</f>
        <v>0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AE266">
        <f>SUMIF(L7:L264,AE265,G7:G264)</f>
        <v>0</v>
      </c>
      <c r="AF266">
        <f>SUMIF(L7:L264,AF265,G7:G264)</f>
        <v>0</v>
      </c>
      <c r="AG266" t="s">
        <v>375</v>
      </c>
    </row>
    <row r="267" spans="1:60" x14ac:dyDescent="0.3">
      <c r="A267" s="3"/>
      <c r="B267" s="4"/>
      <c r="C267" s="273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60" x14ac:dyDescent="0.3">
      <c r="A268" s="3"/>
      <c r="B268" s="4"/>
      <c r="C268" s="273"/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60" x14ac:dyDescent="0.3">
      <c r="A269" s="219" t="s">
        <v>376</v>
      </c>
      <c r="B269" s="219"/>
      <c r="C269" s="275"/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60" x14ac:dyDescent="0.3">
      <c r="A270" s="220"/>
      <c r="B270" s="221"/>
      <c r="C270" s="276"/>
      <c r="D270" s="221"/>
      <c r="E270" s="221"/>
      <c r="F270" s="221"/>
      <c r="G270" s="222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AG270" t="s">
        <v>377</v>
      </c>
    </row>
    <row r="271" spans="1:60" x14ac:dyDescent="0.3">
      <c r="A271" s="223"/>
      <c r="B271" s="224"/>
      <c r="C271" s="277"/>
      <c r="D271" s="224"/>
      <c r="E271" s="224"/>
      <c r="F271" s="224"/>
      <c r="G271" s="225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60" x14ac:dyDescent="0.3">
      <c r="A272" s="223"/>
      <c r="B272" s="224"/>
      <c r="C272" s="277"/>
      <c r="D272" s="224"/>
      <c r="E272" s="224"/>
      <c r="F272" s="224"/>
      <c r="G272" s="225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33" x14ac:dyDescent="0.3">
      <c r="A273" s="223"/>
      <c r="B273" s="224"/>
      <c r="C273" s="277"/>
      <c r="D273" s="224"/>
      <c r="E273" s="224"/>
      <c r="F273" s="224"/>
      <c r="G273" s="225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33" x14ac:dyDescent="0.3">
      <c r="A274" s="226"/>
      <c r="B274" s="227"/>
      <c r="C274" s="278"/>
      <c r="D274" s="227"/>
      <c r="E274" s="227"/>
      <c r="F274" s="227"/>
      <c r="G274" s="228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33" x14ac:dyDescent="0.3">
      <c r="A275" s="3"/>
      <c r="B275" s="4"/>
      <c r="C275" s="273"/>
      <c r="D275" s="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33" x14ac:dyDescent="0.3">
      <c r="C276" s="279"/>
      <c r="D276" s="10"/>
      <c r="AG276" t="s">
        <v>383</v>
      </c>
    </row>
    <row r="277" spans="1:33" x14ac:dyDescent="0.3">
      <c r="D277" s="10"/>
    </row>
    <row r="278" spans="1:33" x14ac:dyDescent="0.3">
      <c r="D278" s="10"/>
    </row>
    <row r="279" spans="1:33" x14ac:dyDescent="0.3">
      <c r="D279" s="10"/>
    </row>
    <row r="280" spans="1:33" x14ac:dyDescent="0.3">
      <c r="D280" s="10"/>
    </row>
    <row r="281" spans="1:33" x14ac:dyDescent="0.3">
      <c r="D281" s="10"/>
    </row>
    <row r="282" spans="1:33" x14ac:dyDescent="0.3">
      <c r="D282" s="10"/>
    </row>
    <row r="283" spans="1:33" x14ac:dyDescent="0.3">
      <c r="D283" s="10"/>
    </row>
    <row r="284" spans="1:33" x14ac:dyDescent="0.3">
      <c r="D284" s="10"/>
    </row>
    <row r="285" spans="1:33" x14ac:dyDescent="0.3">
      <c r="D285" s="10"/>
    </row>
    <row r="286" spans="1:33" x14ac:dyDescent="0.3">
      <c r="D286" s="10"/>
    </row>
    <row r="287" spans="1:33" x14ac:dyDescent="0.3">
      <c r="D287" s="10"/>
    </row>
    <row r="288" spans="1:33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mergeCells count="52">
    <mergeCell ref="C250:G250"/>
    <mergeCell ref="C255:G255"/>
    <mergeCell ref="C257:G257"/>
    <mergeCell ref="C259:G259"/>
    <mergeCell ref="C261:G261"/>
    <mergeCell ref="C263:G263"/>
    <mergeCell ref="C200:G200"/>
    <mergeCell ref="C201:G201"/>
    <mergeCell ref="C204:G204"/>
    <mergeCell ref="C206:G206"/>
    <mergeCell ref="C215:G215"/>
    <mergeCell ref="C238:G238"/>
    <mergeCell ref="C191:G191"/>
    <mergeCell ref="C192:G192"/>
    <mergeCell ref="C193:G193"/>
    <mergeCell ref="C195:G195"/>
    <mergeCell ref="C197:G197"/>
    <mergeCell ref="C199:G199"/>
    <mergeCell ref="C181:G181"/>
    <mergeCell ref="C182:G182"/>
    <mergeCell ref="C183:G183"/>
    <mergeCell ref="C184:G184"/>
    <mergeCell ref="C187:G187"/>
    <mergeCell ref="C189:G189"/>
    <mergeCell ref="C172:G172"/>
    <mergeCell ref="C173:G173"/>
    <mergeCell ref="C174:G174"/>
    <mergeCell ref="C175:G175"/>
    <mergeCell ref="C177:G177"/>
    <mergeCell ref="C179:G179"/>
    <mergeCell ref="C163:G163"/>
    <mergeCell ref="C164:G164"/>
    <mergeCell ref="C165:G165"/>
    <mergeCell ref="C166:G166"/>
    <mergeCell ref="C168:G168"/>
    <mergeCell ref="C170:G170"/>
    <mergeCell ref="C156:G156"/>
    <mergeCell ref="C158:G158"/>
    <mergeCell ref="C159:G159"/>
    <mergeCell ref="C160:G160"/>
    <mergeCell ref="C161:G161"/>
    <mergeCell ref="C162:G162"/>
    <mergeCell ref="A1:G1"/>
    <mergeCell ref="C2:G2"/>
    <mergeCell ref="C3:G3"/>
    <mergeCell ref="C4:G4"/>
    <mergeCell ref="A269:C269"/>
    <mergeCell ref="A270:G274"/>
    <mergeCell ref="C78:G78"/>
    <mergeCell ref="C151:G151"/>
    <mergeCell ref="C153:G153"/>
    <mergeCell ref="C154:G15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oadresa</vt:lpstr>
      <vt:lpstr>Stavba!Objednatel</vt:lpstr>
      <vt:lpstr>Stavba!Objekt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365</dc:creator>
  <cp:lastModifiedBy>Office 365</cp:lastModifiedBy>
  <cp:lastPrinted>2019-03-19T12:27:02Z</cp:lastPrinted>
  <dcterms:created xsi:type="dcterms:W3CDTF">2009-04-08T07:15:50Z</dcterms:created>
  <dcterms:modified xsi:type="dcterms:W3CDTF">2025-02-21T14:21:32Z</dcterms:modified>
</cp:coreProperties>
</file>